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421\Consultation\"/>
    </mc:Choice>
  </mc:AlternateContent>
  <xr:revisionPtr revIDLastSave="0" documentId="8_{0545D073-C1B7-476E-BC34-AD05A0F28897}" xr6:coauthVersionLast="47" xr6:coauthVersionMax="47" xr10:uidLastSave="{00000000-0000-0000-0000-000000000000}"/>
  <bookViews>
    <workbookView xWindow="-98" yWindow="-98" windowWidth="20715" windowHeight="13276" activeTab="3" xr2:uid="{00000000-000D-0000-FFFF-FFFF00000000}"/>
  </bookViews>
  <sheets>
    <sheet name="Table 1 - ED2 Detailed" sheetId="1" r:id="rId1"/>
    <sheet name="Table 1 - CDCM Input Version" sheetId="2" r:id="rId2"/>
    <sheet name="Table 1 - Delta From Previous" sheetId="3" r:id="rId3"/>
    <sheet name="Table 2" sheetId="4" r:id="rId4"/>
    <sheet name="Table 3 - Illustrative Prices" sheetId="5" r:id="rId5"/>
  </sheets>
  <externalReferences>
    <externalReference r:id="rId6"/>
    <externalReference r:id="rId7"/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9" i="3" l="1"/>
  <c r="N39" i="3"/>
  <c r="M39" i="3"/>
  <c r="L39" i="3"/>
  <c r="K39" i="3"/>
  <c r="O20" i="3"/>
  <c r="N20" i="3"/>
  <c r="M20" i="3"/>
  <c r="L20" i="3"/>
  <c r="K20" i="3"/>
  <c r="I39" i="3"/>
  <c r="I40" i="3" s="1"/>
  <c r="H39" i="3"/>
  <c r="H40" i="3" s="1"/>
  <c r="G39" i="3"/>
  <c r="G40" i="3" s="1"/>
  <c r="F39" i="3"/>
  <c r="F40" i="3" s="1"/>
  <c r="E39" i="3"/>
  <c r="E40" i="3" s="1"/>
  <c r="I21" i="3"/>
  <c r="H21" i="3"/>
  <c r="G21" i="3"/>
  <c r="F21" i="3"/>
  <c r="I20" i="3"/>
  <c r="H20" i="3"/>
  <c r="G20" i="3"/>
  <c r="E20" i="3"/>
  <c r="E21" i="3" s="1"/>
  <c r="F20" i="3"/>
  <c r="I39" i="1"/>
  <c r="H39" i="1"/>
  <c r="G39" i="1"/>
  <c r="F39" i="1"/>
  <c r="E39" i="1"/>
  <c r="I20" i="1"/>
  <c r="H20" i="1"/>
  <c r="G20" i="1"/>
  <c r="F20" i="1"/>
  <c r="E20" i="1"/>
  <c r="A40" i="4" l="1"/>
  <c r="A34" i="4"/>
  <c r="F53" i="2"/>
  <c r="F48" i="2"/>
  <c r="E48" i="2" l="1"/>
  <c r="E53" i="2"/>
  <c r="H27" i="4" l="1"/>
  <c r="G27" i="4"/>
  <c r="F27" i="4"/>
  <c r="E27" i="4"/>
  <c r="D27" i="4"/>
  <c r="I26" i="4"/>
  <c r="H26" i="4"/>
  <c r="G26" i="4"/>
  <c r="F26" i="4"/>
  <c r="E26" i="4"/>
  <c r="D26" i="4"/>
  <c r="I15" i="4"/>
  <c r="H15" i="4"/>
  <c r="G15" i="4"/>
  <c r="F15" i="4"/>
  <c r="E15" i="4"/>
  <c r="D15" i="4"/>
  <c r="C15" i="4"/>
  <c r="B15" i="4"/>
  <c r="I14" i="4"/>
  <c r="H14" i="4"/>
  <c r="G14" i="4"/>
  <c r="F14" i="4"/>
  <c r="E14" i="4"/>
  <c r="D14" i="4"/>
  <c r="C14" i="4"/>
  <c r="B14" i="4"/>
  <c r="A4" i="5"/>
  <c r="D28" i="4" l="1"/>
  <c r="E28" i="4"/>
  <c r="F28" i="4"/>
  <c r="G28" i="4"/>
  <c r="H28" i="4"/>
  <c r="A1" i="4" l="1"/>
  <c r="A1" i="5"/>
  <c r="J101" i="3" l="1"/>
  <c r="O100" i="3"/>
  <c r="O99" i="3"/>
  <c r="D1" i="3"/>
  <c r="H99" i="3"/>
  <c r="G99" i="3"/>
  <c r="F99" i="3"/>
  <c r="E99" i="3"/>
  <c r="D99" i="3"/>
  <c r="I98" i="3"/>
  <c r="H98" i="3"/>
  <c r="G98" i="3"/>
  <c r="F98" i="3"/>
  <c r="E98" i="3"/>
  <c r="D98" i="3"/>
  <c r="D100" i="3" s="1"/>
  <c r="I92" i="3"/>
  <c r="H92" i="3"/>
  <c r="I87" i="3"/>
  <c r="H87" i="3"/>
  <c r="G87" i="3"/>
  <c r="F87" i="3"/>
  <c r="E87" i="3"/>
  <c r="D87" i="3"/>
  <c r="C87" i="3"/>
  <c r="B87" i="3"/>
  <c r="I86" i="3"/>
  <c r="H86" i="3"/>
  <c r="G86" i="3"/>
  <c r="F86" i="3"/>
  <c r="E86" i="3"/>
  <c r="D86" i="3"/>
  <c r="C86" i="3"/>
  <c r="B86" i="3"/>
  <c r="I83" i="3"/>
  <c r="H83" i="3"/>
  <c r="G83" i="3"/>
  <c r="F83" i="3"/>
  <c r="E83" i="3"/>
  <c r="I80" i="3"/>
  <c r="H80" i="3"/>
  <c r="G80" i="3"/>
  <c r="F80" i="3"/>
  <c r="E80" i="3"/>
  <c r="I79" i="3"/>
  <c r="H79" i="3"/>
  <c r="G79" i="3"/>
  <c r="F79" i="3"/>
  <c r="E79" i="3"/>
  <c r="I78" i="3"/>
  <c r="H78" i="3"/>
  <c r="G78" i="3"/>
  <c r="F78" i="3"/>
  <c r="E78" i="3"/>
  <c r="E77" i="3"/>
  <c r="I76" i="3"/>
  <c r="H76" i="3"/>
  <c r="G76" i="3"/>
  <c r="F76" i="3"/>
  <c r="E76" i="3"/>
  <c r="I74" i="3"/>
  <c r="H74" i="3"/>
  <c r="G74" i="3"/>
  <c r="F74" i="3"/>
  <c r="E74" i="3"/>
  <c r="I73" i="3"/>
  <c r="H73" i="3"/>
  <c r="G73" i="3"/>
  <c r="F73" i="3"/>
  <c r="E73" i="3"/>
  <c r="I72" i="3"/>
  <c r="H72" i="3"/>
  <c r="G72" i="3"/>
  <c r="F72" i="3"/>
  <c r="E72" i="3"/>
  <c r="I71" i="3"/>
  <c r="H71" i="3"/>
  <c r="G71" i="3"/>
  <c r="F71" i="3"/>
  <c r="E71" i="3"/>
  <c r="I70" i="3"/>
  <c r="H70" i="3"/>
  <c r="G70" i="3"/>
  <c r="F70" i="3"/>
  <c r="E70" i="3"/>
  <c r="I69" i="3"/>
  <c r="H69" i="3"/>
  <c r="G69" i="3"/>
  <c r="F69" i="3"/>
  <c r="E69" i="3"/>
  <c r="I68" i="3"/>
  <c r="H68" i="3"/>
  <c r="G68" i="3"/>
  <c r="F68" i="3"/>
  <c r="E68" i="3"/>
  <c r="I67" i="3"/>
  <c r="H67" i="3"/>
  <c r="G67" i="3"/>
  <c r="F67" i="3"/>
  <c r="E67" i="3"/>
  <c r="I64" i="3"/>
  <c r="H64" i="3"/>
  <c r="G64" i="3"/>
  <c r="F64" i="3"/>
  <c r="E64" i="3"/>
  <c r="I63" i="3"/>
  <c r="H63" i="3"/>
  <c r="G63" i="3"/>
  <c r="F63" i="3"/>
  <c r="E63" i="3"/>
  <c r="I62" i="3"/>
  <c r="H62" i="3"/>
  <c r="G62" i="3"/>
  <c r="F62" i="3"/>
  <c r="E62" i="3"/>
  <c r="I61" i="3"/>
  <c r="H61" i="3"/>
  <c r="G61" i="3"/>
  <c r="F61" i="3"/>
  <c r="E61" i="3"/>
  <c r="I60" i="3"/>
  <c r="H60" i="3"/>
  <c r="G60" i="3"/>
  <c r="I59" i="3"/>
  <c r="H59" i="3"/>
  <c r="G59" i="3"/>
  <c r="F59" i="3"/>
  <c r="E59" i="3"/>
  <c r="I58" i="3"/>
  <c r="H58" i="3"/>
  <c r="G58" i="3"/>
  <c r="F58" i="3"/>
  <c r="E58" i="3"/>
  <c r="I57" i="3"/>
  <c r="H57" i="3"/>
  <c r="G57" i="3"/>
  <c r="F57" i="3"/>
  <c r="E57" i="3"/>
  <c r="I56" i="3"/>
  <c r="H56" i="3"/>
  <c r="G56" i="3"/>
  <c r="F56" i="3"/>
  <c r="E56" i="3"/>
  <c r="I55" i="3"/>
  <c r="H55" i="3"/>
  <c r="G55" i="3"/>
  <c r="F55" i="3"/>
  <c r="E55" i="3"/>
  <c r="I54" i="3"/>
  <c r="H54" i="3"/>
  <c r="G54" i="3"/>
  <c r="F54" i="3"/>
  <c r="E54" i="3"/>
  <c r="I53" i="3"/>
  <c r="H53" i="3"/>
  <c r="G53" i="3"/>
  <c r="F53" i="3"/>
  <c r="E53" i="3"/>
  <c r="I49" i="3"/>
  <c r="H49" i="3"/>
  <c r="G49" i="3"/>
  <c r="F49" i="3"/>
  <c r="E49" i="3"/>
  <c r="I48" i="3"/>
  <c r="H48" i="3"/>
  <c r="G48" i="3"/>
  <c r="F48" i="3"/>
  <c r="E48" i="3"/>
  <c r="I46" i="3"/>
  <c r="I47" i="3" s="1"/>
  <c r="I50" i="3" s="1"/>
  <c r="H46" i="3"/>
  <c r="G46" i="3"/>
  <c r="G47" i="3" s="1"/>
  <c r="F46" i="3"/>
  <c r="F47" i="3" s="1"/>
  <c r="E46" i="3"/>
  <c r="E47" i="3" s="1"/>
  <c r="I44" i="3"/>
  <c r="H44" i="3"/>
  <c r="G44" i="3"/>
  <c r="F44" i="3"/>
  <c r="E44" i="3"/>
  <c r="I43" i="3"/>
  <c r="H43" i="3"/>
  <c r="G43" i="3"/>
  <c r="F43" i="3"/>
  <c r="E43" i="3"/>
  <c r="I42" i="3"/>
  <c r="I45" i="3" s="1"/>
  <c r="H42" i="3"/>
  <c r="G42" i="3"/>
  <c r="F42" i="3"/>
  <c r="E42" i="3"/>
  <c r="I36" i="3"/>
  <c r="H36" i="3"/>
  <c r="G36" i="3"/>
  <c r="F36" i="3"/>
  <c r="E36" i="3"/>
  <c r="I35" i="3"/>
  <c r="H35" i="3"/>
  <c r="G35" i="3"/>
  <c r="F35" i="3"/>
  <c r="E35" i="3"/>
  <c r="I34" i="3"/>
  <c r="H34" i="3"/>
  <c r="G34" i="3"/>
  <c r="F34" i="3"/>
  <c r="E34" i="3"/>
  <c r="I33" i="3"/>
  <c r="H33" i="3"/>
  <c r="G33" i="3"/>
  <c r="F33" i="3"/>
  <c r="E33" i="3"/>
  <c r="I32" i="3"/>
  <c r="H32" i="3"/>
  <c r="G32" i="3"/>
  <c r="F32" i="3"/>
  <c r="E32" i="3"/>
  <c r="I31" i="3"/>
  <c r="H31" i="3"/>
  <c r="G31" i="3"/>
  <c r="F31" i="3"/>
  <c r="E31" i="3"/>
  <c r="I30" i="3"/>
  <c r="H30" i="3"/>
  <c r="G30" i="3"/>
  <c r="F30" i="3"/>
  <c r="E30" i="3"/>
  <c r="I28" i="3"/>
  <c r="H28" i="3"/>
  <c r="G28" i="3"/>
  <c r="F28" i="3"/>
  <c r="E28" i="3"/>
  <c r="I27" i="3"/>
  <c r="H27" i="3"/>
  <c r="G27" i="3"/>
  <c r="F27" i="3"/>
  <c r="E27" i="3"/>
  <c r="I26" i="3"/>
  <c r="H26" i="3"/>
  <c r="G26" i="3"/>
  <c r="F26" i="3"/>
  <c r="E26" i="3"/>
  <c r="I25" i="3"/>
  <c r="H25" i="3"/>
  <c r="G25" i="3"/>
  <c r="F25" i="3"/>
  <c r="E25" i="3"/>
  <c r="I24" i="3"/>
  <c r="H24" i="3"/>
  <c r="G24" i="3"/>
  <c r="F24" i="3"/>
  <c r="E24" i="3"/>
  <c r="I23" i="3"/>
  <c r="H23" i="3"/>
  <c r="G23" i="3"/>
  <c r="F23" i="3"/>
  <c r="E23" i="3"/>
  <c r="I22" i="3"/>
  <c r="H22" i="3"/>
  <c r="G22" i="3"/>
  <c r="F22" i="3"/>
  <c r="E22" i="3"/>
  <c r="I17" i="3"/>
  <c r="H17" i="3"/>
  <c r="G17" i="3"/>
  <c r="F17" i="3"/>
  <c r="E17" i="3"/>
  <c r="I16" i="3"/>
  <c r="H16" i="3"/>
  <c r="G16" i="3"/>
  <c r="F16" i="3"/>
  <c r="E16" i="3"/>
  <c r="I15" i="3"/>
  <c r="H15" i="3"/>
  <c r="G15" i="3"/>
  <c r="F15" i="3"/>
  <c r="E15" i="3"/>
  <c r="I14" i="3"/>
  <c r="H14" i="3"/>
  <c r="G14" i="3"/>
  <c r="F14" i="3"/>
  <c r="E14" i="3"/>
  <c r="I13" i="3"/>
  <c r="H13" i="3"/>
  <c r="G13" i="3"/>
  <c r="F13" i="3"/>
  <c r="E13" i="3"/>
  <c r="I12" i="3"/>
  <c r="H12" i="3"/>
  <c r="G12" i="3"/>
  <c r="F12" i="3"/>
  <c r="E12" i="3"/>
  <c r="I11" i="3"/>
  <c r="H11" i="3"/>
  <c r="G11" i="3"/>
  <c r="F11" i="3"/>
  <c r="E11" i="3"/>
  <c r="I9" i="3"/>
  <c r="H9" i="3"/>
  <c r="G9" i="3"/>
  <c r="F9" i="3"/>
  <c r="E9" i="3"/>
  <c r="I8" i="3"/>
  <c r="H8" i="3"/>
  <c r="G8" i="3"/>
  <c r="F8" i="3"/>
  <c r="E8" i="3"/>
  <c r="I7" i="3"/>
  <c r="H7" i="3"/>
  <c r="G7" i="3"/>
  <c r="F7" i="3"/>
  <c r="E7" i="3"/>
  <c r="I6" i="3"/>
  <c r="H6" i="3"/>
  <c r="G6" i="3"/>
  <c r="F6" i="3"/>
  <c r="E6" i="3"/>
  <c r="I5" i="3"/>
  <c r="H5" i="3"/>
  <c r="G5" i="3"/>
  <c r="F5" i="3"/>
  <c r="E5" i="3"/>
  <c r="I4" i="3"/>
  <c r="H4" i="3"/>
  <c r="G4" i="3"/>
  <c r="F4" i="3"/>
  <c r="E4" i="3"/>
  <c r="I3" i="3"/>
  <c r="H3" i="3"/>
  <c r="G3" i="3"/>
  <c r="F3" i="3"/>
  <c r="E3" i="3"/>
  <c r="H44" i="2"/>
  <c r="G44" i="2"/>
  <c r="F44" i="2"/>
  <c r="E44" i="2"/>
  <c r="D44" i="2"/>
  <c r="I43" i="2"/>
  <c r="H43" i="2"/>
  <c r="G43" i="2"/>
  <c r="F43" i="2"/>
  <c r="E43" i="2"/>
  <c r="D43" i="2"/>
  <c r="I37" i="2"/>
  <c r="H37" i="2"/>
  <c r="I32" i="2"/>
  <c r="I31" i="2" s="1"/>
  <c r="H32" i="2"/>
  <c r="H31" i="2" s="1"/>
  <c r="G32" i="2"/>
  <c r="G31" i="2" s="1"/>
  <c r="F32" i="2"/>
  <c r="F31" i="2" s="1"/>
  <c r="E32" i="2"/>
  <c r="D32" i="2"/>
  <c r="C32" i="2"/>
  <c r="B32" i="2"/>
  <c r="B31" i="2" s="1"/>
  <c r="I17" i="2"/>
  <c r="H17" i="2"/>
  <c r="G17" i="2"/>
  <c r="F17" i="2"/>
  <c r="E17" i="2"/>
  <c r="I16" i="2"/>
  <c r="H16" i="2"/>
  <c r="G16" i="2"/>
  <c r="F16" i="2"/>
  <c r="E16" i="2"/>
  <c r="I15" i="2"/>
  <c r="H15" i="2"/>
  <c r="G15" i="2"/>
  <c r="F15" i="2"/>
  <c r="E15" i="2"/>
  <c r="I14" i="2"/>
  <c r="H14" i="2"/>
  <c r="G14" i="2"/>
  <c r="F14" i="2"/>
  <c r="E14" i="2"/>
  <c r="I13" i="2"/>
  <c r="H13" i="2"/>
  <c r="G13" i="2"/>
  <c r="I12" i="2"/>
  <c r="H12" i="2"/>
  <c r="G12" i="2"/>
  <c r="F12" i="2"/>
  <c r="E12" i="2"/>
  <c r="I11" i="2"/>
  <c r="H11" i="2"/>
  <c r="G11" i="2"/>
  <c r="F11" i="2"/>
  <c r="E11" i="2"/>
  <c r="I10" i="2"/>
  <c r="H10" i="2"/>
  <c r="G10" i="2"/>
  <c r="F10" i="2"/>
  <c r="E10" i="2"/>
  <c r="I9" i="2"/>
  <c r="H9" i="2"/>
  <c r="G9" i="2"/>
  <c r="F9" i="2"/>
  <c r="E9" i="2"/>
  <c r="I8" i="2"/>
  <c r="H8" i="2"/>
  <c r="G8" i="2"/>
  <c r="F8" i="2"/>
  <c r="E8" i="2"/>
  <c r="I7" i="2"/>
  <c r="H7" i="2"/>
  <c r="G7" i="2"/>
  <c r="F7" i="2"/>
  <c r="E7" i="2"/>
  <c r="I6" i="2"/>
  <c r="H6" i="2"/>
  <c r="G6" i="2"/>
  <c r="F6" i="2"/>
  <c r="E6" i="2"/>
  <c r="E50" i="3" l="1"/>
  <c r="E51" i="3" s="1"/>
  <c r="E52" i="3" s="1"/>
  <c r="G100" i="3"/>
  <c r="C31" i="2"/>
  <c r="D31" i="2"/>
  <c r="E31" i="2"/>
  <c r="E45" i="2"/>
  <c r="F45" i="2"/>
  <c r="H45" i="2"/>
  <c r="G18" i="2"/>
  <c r="E100" i="3"/>
  <c r="F100" i="3"/>
  <c r="D45" i="2"/>
  <c r="F50" i="3"/>
  <c r="F51" i="3" s="1"/>
  <c r="H65" i="3"/>
  <c r="I75" i="3"/>
  <c r="E75" i="3"/>
  <c r="H100" i="3"/>
  <c r="G50" i="3"/>
  <c r="H47" i="3"/>
  <c r="E29" i="3"/>
  <c r="E37" i="3"/>
  <c r="E38" i="3" s="1"/>
  <c r="I10" i="3"/>
  <c r="F37" i="3"/>
  <c r="F38" i="3" s="1"/>
  <c r="G37" i="3"/>
  <c r="G45" i="3"/>
  <c r="I65" i="3"/>
  <c r="E10" i="3"/>
  <c r="E18" i="3"/>
  <c r="E19" i="3" s="1"/>
  <c r="F29" i="3"/>
  <c r="G29" i="3"/>
  <c r="H45" i="3"/>
  <c r="E45" i="3"/>
  <c r="F18" i="3"/>
  <c r="G18" i="3"/>
  <c r="H29" i="3"/>
  <c r="H37" i="3"/>
  <c r="H38" i="3" s="1"/>
  <c r="I37" i="3"/>
  <c r="F75" i="3"/>
  <c r="G75" i="3"/>
  <c r="F10" i="3"/>
  <c r="G10" i="3"/>
  <c r="H10" i="3"/>
  <c r="H18" i="3"/>
  <c r="H19" i="3" s="1"/>
  <c r="I18" i="3"/>
  <c r="I29" i="3"/>
  <c r="F45" i="3"/>
  <c r="G65" i="3"/>
  <c r="H75" i="3"/>
  <c r="I51" i="3"/>
  <c r="I18" i="2"/>
  <c r="G45" i="2"/>
  <c r="H18" i="2"/>
  <c r="H50" i="3" l="1"/>
  <c r="G51" i="3"/>
  <c r="I19" i="3"/>
  <c r="F19" i="3"/>
  <c r="H41" i="3"/>
  <c r="F52" i="3"/>
  <c r="I52" i="3"/>
  <c r="G38" i="3"/>
  <c r="I38" i="3"/>
  <c r="G19" i="3"/>
  <c r="I77" i="1"/>
  <c r="O74" i="3" s="1"/>
  <c r="H77" i="1"/>
  <c r="N74" i="3" s="1"/>
  <c r="G77" i="1"/>
  <c r="M74" i="3" s="1"/>
  <c r="F77" i="1"/>
  <c r="L74" i="3" s="1"/>
  <c r="E77" i="1"/>
  <c r="K74" i="3" s="1"/>
  <c r="I76" i="1"/>
  <c r="O73" i="3" s="1"/>
  <c r="H76" i="1"/>
  <c r="N73" i="3" s="1"/>
  <c r="G76" i="1"/>
  <c r="M73" i="3" s="1"/>
  <c r="F76" i="1"/>
  <c r="L73" i="3" s="1"/>
  <c r="E76" i="1"/>
  <c r="K73" i="3" s="1"/>
  <c r="I75" i="1"/>
  <c r="O72" i="3" s="1"/>
  <c r="H75" i="1"/>
  <c r="N72" i="3" s="1"/>
  <c r="G75" i="1"/>
  <c r="M72" i="3" s="1"/>
  <c r="F75" i="1"/>
  <c r="L72" i="3" s="1"/>
  <c r="E75" i="1"/>
  <c r="K72" i="3" s="1"/>
  <c r="I74" i="1"/>
  <c r="O71" i="3" s="1"/>
  <c r="H74" i="1"/>
  <c r="N71" i="3" s="1"/>
  <c r="G74" i="1"/>
  <c r="M71" i="3" s="1"/>
  <c r="F74" i="1"/>
  <c r="L71" i="3" s="1"/>
  <c r="E74" i="1"/>
  <c r="K71" i="3" s="1"/>
  <c r="I73" i="1"/>
  <c r="O70" i="3" s="1"/>
  <c r="H73" i="1"/>
  <c r="N70" i="3" s="1"/>
  <c r="G73" i="1"/>
  <c r="M70" i="3" s="1"/>
  <c r="F73" i="1"/>
  <c r="L70" i="3" s="1"/>
  <c r="E73" i="1"/>
  <c r="K70" i="3" s="1"/>
  <c r="I72" i="1"/>
  <c r="O69" i="3" s="1"/>
  <c r="H72" i="1"/>
  <c r="N69" i="3" s="1"/>
  <c r="G72" i="1"/>
  <c r="M69" i="3" s="1"/>
  <c r="F72" i="1"/>
  <c r="L69" i="3" s="1"/>
  <c r="E72" i="1"/>
  <c r="K69" i="3" s="1"/>
  <c r="I71" i="1"/>
  <c r="O68" i="3" s="1"/>
  <c r="H71" i="1"/>
  <c r="N68" i="3" s="1"/>
  <c r="G71" i="1"/>
  <c r="M68" i="3" s="1"/>
  <c r="F71" i="1"/>
  <c r="L68" i="3" s="1"/>
  <c r="E71" i="1"/>
  <c r="K68" i="3" s="1"/>
  <c r="I70" i="1"/>
  <c r="O67" i="3" s="1"/>
  <c r="H70" i="1"/>
  <c r="N67" i="3" s="1"/>
  <c r="G70" i="1"/>
  <c r="M67" i="3" s="1"/>
  <c r="F70" i="1"/>
  <c r="L67" i="3" s="1"/>
  <c r="E70" i="1"/>
  <c r="K67" i="3" l="1"/>
  <c r="E78" i="1"/>
  <c r="F41" i="3"/>
  <c r="H51" i="3"/>
  <c r="G52" i="3"/>
  <c r="E41" i="3"/>
  <c r="F78" i="1"/>
  <c r="G78" i="1"/>
  <c r="H78" i="1"/>
  <c r="I78" i="1"/>
  <c r="F23" i="2" l="1"/>
  <c r="L75" i="3"/>
  <c r="H52" i="3"/>
  <c r="G23" i="2"/>
  <c r="M75" i="3"/>
  <c r="E23" i="2"/>
  <c r="K75" i="3"/>
  <c r="I23" i="2"/>
  <c r="O75" i="3"/>
  <c r="G41" i="3"/>
  <c r="I41" i="3"/>
  <c r="H23" i="2"/>
  <c r="N75" i="3"/>
  <c r="I36" i="1"/>
  <c r="O36" i="3" s="1"/>
  <c r="H36" i="1"/>
  <c r="N36" i="3" s="1"/>
  <c r="G36" i="1"/>
  <c r="M36" i="3" s="1"/>
  <c r="F36" i="1"/>
  <c r="L36" i="3" s="1"/>
  <c r="E36" i="1"/>
  <c r="K36" i="3" s="1"/>
  <c r="I35" i="1"/>
  <c r="O35" i="3" s="1"/>
  <c r="H35" i="1"/>
  <c r="N35" i="3" s="1"/>
  <c r="G35" i="1"/>
  <c r="M35" i="3" s="1"/>
  <c r="F35" i="1"/>
  <c r="L35" i="3" s="1"/>
  <c r="E35" i="1"/>
  <c r="K35" i="3" s="1"/>
  <c r="I34" i="1"/>
  <c r="O34" i="3" s="1"/>
  <c r="H34" i="1"/>
  <c r="N34" i="3" s="1"/>
  <c r="G34" i="1"/>
  <c r="M34" i="3" s="1"/>
  <c r="F34" i="1"/>
  <c r="L34" i="3" s="1"/>
  <c r="E34" i="1"/>
  <c r="K34" i="3" s="1"/>
  <c r="I33" i="1"/>
  <c r="O33" i="3" s="1"/>
  <c r="H33" i="1"/>
  <c r="N33" i="3" s="1"/>
  <c r="G33" i="1"/>
  <c r="M33" i="3" s="1"/>
  <c r="F33" i="1"/>
  <c r="L33" i="3" s="1"/>
  <c r="E33" i="1"/>
  <c r="K33" i="3" s="1"/>
  <c r="I32" i="1"/>
  <c r="O32" i="3" s="1"/>
  <c r="H32" i="1"/>
  <c r="N32" i="3" s="1"/>
  <c r="G32" i="1"/>
  <c r="M32" i="3" s="1"/>
  <c r="F32" i="1"/>
  <c r="L32" i="3" s="1"/>
  <c r="E32" i="1"/>
  <c r="K32" i="3" s="1"/>
  <c r="I31" i="1"/>
  <c r="O31" i="3" s="1"/>
  <c r="H31" i="1"/>
  <c r="N31" i="3" s="1"/>
  <c r="G31" i="1"/>
  <c r="M31" i="3" s="1"/>
  <c r="F31" i="1"/>
  <c r="L31" i="3" s="1"/>
  <c r="E31" i="1"/>
  <c r="K31" i="3" s="1"/>
  <c r="I28" i="1"/>
  <c r="O28" i="3" s="1"/>
  <c r="H28" i="1"/>
  <c r="N28" i="3" s="1"/>
  <c r="G28" i="1"/>
  <c r="M28" i="3" s="1"/>
  <c r="F28" i="1"/>
  <c r="L28" i="3" s="1"/>
  <c r="E28" i="1"/>
  <c r="K28" i="3" s="1"/>
  <c r="I27" i="1"/>
  <c r="O27" i="3" s="1"/>
  <c r="H27" i="1"/>
  <c r="N27" i="3" s="1"/>
  <c r="G27" i="1"/>
  <c r="M27" i="3" s="1"/>
  <c r="F27" i="1"/>
  <c r="L27" i="3" s="1"/>
  <c r="E27" i="1"/>
  <c r="K27" i="3" s="1"/>
  <c r="I26" i="1"/>
  <c r="O26" i="3" s="1"/>
  <c r="H26" i="1"/>
  <c r="N26" i="3" s="1"/>
  <c r="G26" i="1"/>
  <c r="M26" i="3" s="1"/>
  <c r="F26" i="1"/>
  <c r="L26" i="3" s="1"/>
  <c r="E26" i="1"/>
  <c r="K26" i="3" s="1"/>
  <c r="I25" i="1"/>
  <c r="O25" i="3" s="1"/>
  <c r="H25" i="1"/>
  <c r="N25" i="3" s="1"/>
  <c r="G25" i="1"/>
  <c r="M25" i="3" s="1"/>
  <c r="F25" i="1"/>
  <c r="L25" i="3" s="1"/>
  <c r="E25" i="1"/>
  <c r="K25" i="3" s="1"/>
  <c r="I24" i="1"/>
  <c r="O24" i="3" s="1"/>
  <c r="H24" i="1"/>
  <c r="N24" i="3" s="1"/>
  <c r="G24" i="1"/>
  <c r="M24" i="3" s="1"/>
  <c r="F24" i="1"/>
  <c r="L24" i="3" s="1"/>
  <c r="E24" i="1"/>
  <c r="K24" i="3" s="1"/>
  <c r="I23" i="1"/>
  <c r="O23" i="3" s="1"/>
  <c r="H23" i="1"/>
  <c r="N23" i="3" s="1"/>
  <c r="G23" i="1"/>
  <c r="M23" i="3" s="1"/>
  <c r="F23" i="1"/>
  <c r="L23" i="3" s="1"/>
  <c r="E23" i="1"/>
  <c r="K23" i="3" s="1"/>
  <c r="I22" i="1"/>
  <c r="O22" i="3" s="1"/>
  <c r="H22" i="1"/>
  <c r="N22" i="3" s="1"/>
  <c r="G22" i="1"/>
  <c r="M22" i="3" s="1"/>
  <c r="F22" i="1"/>
  <c r="L22" i="3" s="1"/>
  <c r="E22" i="1"/>
  <c r="K22" i="3" s="1"/>
  <c r="G66" i="3" l="1"/>
  <c r="H66" i="3"/>
  <c r="I66" i="3"/>
  <c r="E30" i="1"/>
  <c r="K30" i="3" s="1"/>
  <c r="I30" i="1"/>
  <c r="O30" i="3" s="1"/>
  <c r="G30" i="1"/>
  <c r="M30" i="3" s="1"/>
  <c r="F30" i="1"/>
  <c r="L30" i="3" s="1"/>
  <c r="H30" i="1"/>
  <c r="N30" i="3" s="1"/>
  <c r="E29" i="1" l="1"/>
  <c r="K29" i="3" s="1"/>
  <c r="F29" i="1"/>
  <c r="L29" i="3" s="1"/>
  <c r="G29" i="1"/>
  <c r="M29" i="3" s="1"/>
  <c r="H29" i="1"/>
  <c r="N29" i="3" s="1"/>
  <c r="I29" i="1"/>
  <c r="O29" i="3" s="1"/>
  <c r="I17" i="1" l="1"/>
  <c r="O17" i="3" s="1"/>
  <c r="H17" i="1"/>
  <c r="N17" i="3" s="1"/>
  <c r="G17" i="1"/>
  <c r="M17" i="3" s="1"/>
  <c r="F17" i="1"/>
  <c r="L17" i="3" s="1"/>
  <c r="E17" i="1"/>
  <c r="K17" i="3" s="1"/>
  <c r="I16" i="1"/>
  <c r="O16" i="3" s="1"/>
  <c r="H16" i="1"/>
  <c r="N16" i="3" s="1"/>
  <c r="G16" i="1"/>
  <c r="M16" i="3" s="1"/>
  <c r="F16" i="1"/>
  <c r="L16" i="3" s="1"/>
  <c r="E16" i="1"/>
  <c r="K16" i="3" s="1"/>
  <c r="I15" i="1"/>
  <c r="O15" i="3" s="1"/>
  <c r="H15" i="1"/>
  <c r="G15" i="1"/>
  <c r="M15" i="3" s="1"/>
  <c r="F15" i="1"/>
  <c r="L15" i="3" s="1"/>
  <c r="E15" i="1"/>
  <c r="K15" i="3" s="1"/>
  <c r="I14" i="1"/>
  <c r="O14" i="3" s="1"/>
  <c r="H14" i="1"/>
  <c r="N14" i="3" s="1"/>
  <c r="G14" i="1"/>
  <c r="M14" i="3" s="1"/>
  <c r="F14" i="1"/>
  <c r="L14" i="3" s="1"/>
  <c r="E14" i="1"/>
  <c r="K14" i="3" s="1"/>
  <c r="I13" i="1"/>
  <c r="O13" i="3" s="1"/>
  <c r="H13" i="1"/>
  <c r="N13" i="3" s="1"/>
  <c r="G13" i="1"/>
  <c r="M13" i="3" s="1"/>
  <c r="F13" i="1"/>
  <c r="L13" i="3" s="1"/>
  <c r="E13" i="1"/>
  <c r="K13" i="3" s="1"/>
  <c r="I12" i="1"/>
  <c r="O12" i="3" s="1"/>
  <c r="H12" i="1"/>
  <c r="N12" i="3" s="1"/>
  <c r="G12" i="1"/>
  <c r="M12" i="3" s="1"/>
  <c r="F12" i="1"/>
  <c r="L12" i="3" s="1"/>
  <c r="E12" i="1"/>
  <c r="K12" i="3" s="1"/>
  <c r="I11" i="1"/>
  <c r="O11" i="3" s="1"/>
  <c r="H11" i="1"/>
  <c r="N11" i="3" s="1"/>
  <c r="G11" i="1"/>
  <c r="M11" i="3" s="1"/>
  <c r="F11" i="1"/>
  <c r="L11" i="3" s="1"/>
  <c r="E11" i="1"/>
  <c r="K11" i="3" s="1"/>
  <c r="I37" i="1"/>
  <c r="H37" i="1"/>
  <c r="G37" i="1"/>
  <c r="F37" i="1"/>
  <c r="E37" i="1"/>
  <c r="I9" i="1"/>
  <c r="O9" i="3" s="1"/>
  <c r="H9" i="1"/>
  <c r="N9" i="3" s="1"/>
  <c r="G9" i="1"/>
  <c r="M9" i="3" s="1"/>
  <c r="F9" i="1"/>
  <c r="L9" i="3" s="1"/>
  <c r="E9" i="1"/>
  <c r="K9" i="3" s="1"/>
  <c r="I8" i="1"/>
  <c r="O8" i="3" s="1"/>
  <c r="H8" i="1"/>
  <c r="N8" i="3" s="1"/>
  <c r="G8" i="1"/>
  <c r="M8" i="3" s="1"/>
  <c r="F8" i="1"/>
  <c r="L8" i="3" s="1"/>
  <c r="E8" i="1"/>
  <c r="K8" i="3" s="1"/>
  <c r="I7" i="1"/>
  <c r="O7" i="3" s="1"/>
  <c r="H7" i="1"/>
  <c r="N7" i="3" s="1"/>
  <c r="G7" i="1"/>
  <c r="M7" i="3" s="1"/>
  <c r="F7" i="1"/>
  <c r="L7" i="3" s="1"/>
  <c r="E7" i="1"/>
  <c r="K7" i="3" s="1"/>
  <c r="I6" i="1"/>
  <c r="O6" i="3" s="1"/>
  <c r="H6" i="1"/>
  <c r="N6" i="3" s="1"/>
  <c r="G6" i="1"/>
  <c r="M6" i="3" s="1"/>
  <c r="F6" i="1"/>
  <c r="L6" i="3" s="1"/>
  <c r="E6" i="1"/>
  <c r="K6" i="3" s="1"/>
  <c r="I5" i="1"/>
  <c r="O5" i="3" s="1"/>
  <c r="H5" i="1"/>
  <c r="N5" i="3" s="1"/>
  <c r="G5" i="1"/>
  <c r="M5" i="3" s="1"/>
  <c r="F5" i="1"/>
  <c r="L5" i="3" s="1"/>
  <c r="E5" i="1"/>
  <c r="K5" i="3" s="1"/>
  <c r="I4" i="1"/>
  <c r="O4" i="3" s="1"/>
  <c r="H4" i="1"/>
  <c r="N4" i="3" s="1"/>
  <c r="G4" i="1"/>
  <c r="M4" i="3" s="1"/>
  <c r="F4" i="1"/>
  <c r="L4" i="3" s="1"/>
  <c r="E4" i="1"/>
  <c r="K4" i="3" s="1"/>
  <c r="I3" i="1"/>
  <c r="O3" i="3" s="1"/>
  <c r="H3" i="1"/>
  <c r="N3" i="3" s="1"/>
  <c r="G3" i="1"/>
  <c r="M3" i="3" s="1"/>
  <c r="F3" i="1"/>
  <c r="L3" i="3" s="1"/>
  <c r="E3" i="1"/>
  <c r="K3" i="3" s="1"/>
  <c r="I38" i="1" l="1"/>
  <c r="I40" i="1" s="1"/>
  <c r="O37" i="3"/>
  <c r="H18" i="1"/>
  <c r="N18" i="3" s="1"/>
  <c r="N15" i="3"/>
  <c r="H38" i="1"/>
  <c r="H40" i="1" s="1"/>
  <c r="N37" i="3"/>
  <c r="E38" i="1"/>
  <c r="E40" i="1" s="1"/>
  <c r="K37" i="3"/>
  <c r="G38" i="1"/>
  <c r="G40" i="1" s="1"/>
  <c r="M37" i="3"/>
  <c r="F38" i="1"/>
  <c r="F40" i="1" s="1"/>
  <c r="L37" i="3"/>
  <c r="I18" i="1"/>
  <c r="E10" i="1"/>
  <c r="K10" i="3" s="1"/>
  <c r="F10" i="1"/>
  <c r="L10" i="3" s="1"/>
  <c r="H10" i="1"/>
  <c r="N10" i="3" s="1"/>
  <c r="I10" i="1"/>
  <c r="O10" i="3" s="1"/>
  <c r="G10" i="1"/>
  <c r="M10" i="3" s="1"/>
  <c r="F18" i="1"/>
  <c r="L18" i="3" s="1"/>
  <c r="G18" i="1"/>
  <c r="M18" i="3" s="1"/>
  <c r="E18" i="1"/>
  <c r="E99" i="1"/>
  <c r="K99" i="3" s="1"/>
  <c r="F99" i="1"/>
  <c r="L99" i="3" s="1"/>
  <c r="G99" i="1"/>
  <c r="M99" i="3" s="1"/>
  <c r="H99" i="1"/>
  <c r="N99" i="3" s="1"/>
  <c r="D99" i="1"/>
  <c r="J99" i="3" s="1"/>
  <c r="C86" i="1"/>
  <c r="D86" i="1"/>
  <c r="E86" i="1"/>
  <c r="K86" i="3" s="1"/>
  <c r="F86" i="1"/>
  <c r="L86" i="3" s="1"/>
  <c r="G86" i="1"/>
  <c r="M86" i="3" s="1"/>
  <c r="H86" i="1"/>
  <c r="N86" i="3" s="1"/>
  <c r="I86" i="1"/>
  <c r="O86" i="3" s="1"/>
  <c r="C87" i="1"/>
  <c r="D87" i="1"/>
  <c r="E87" i="1"/>
  <c r="K87" i="3" s="1"/>
  <c r="F87" i="1"/>
  <c r="L87" i="3" s="1"/>
  <c r="G87" i="1"/>
  <c r="M87" i="3" s="1"/>
  <c r="H87" i="1"/>
  <c r="N87" i="3" s="1"/>
  <c r="I87" i="1"/>
  <c r="O87" i="3" s="1"/>
  <c r="B87" i="1"/>
  <c r="B86" i="1"/>
  <c r="I67" i="1"/>
  <c r="H67" i="1"/>
  <c r="G67" i="1"/>
  <c r="F67" i="1"/>
  <c r="E67" i="1"/>
  <c r="M76" i="3" l="1"/>
  <c r="G20" i="2"/>
  <c r="N76" i="3"/>
  <c r="H20" i="2"/>
  <c r="K76" i="3"/>
  <c r="E20" i="2"/>
  <c r="L76" i="3"/>
  <c r="F20" i="2"/>
  <c r="O18" i="3"/>
  <c r="I19" i="1"/>
  <c r="I21" i="1" s="1"/>
  <c r="O76" i="3"/>
  <c r="I20" i="2"/>
  <c r="E19" i="1"/>
  <c r="E21" i="1" s="1"/>
  <c r="K18" i="3"/>
  <c r="L40" i="3"/>
  <c r="L38" i="3"/>
  <c r="N40" i="3"/>
  <c r="N38" i="3"/>
  <c r="M40" i="3"/>
  <c r="M38" i="3"/>
  <c r="H19" i="1"/>
  <c r="H21" i="1" s="1"/>
  <c r="K40" i="3"/>
  <c r="K38" i="3"/>
  <c r="O40" i="3"/>
  <c r="O38" i="3"/>
  <c r="F19" i="1"/>
  <c r="F21" i="1" s="1"/>
  <c r="G19" i="1"/>
  <c r="G21" i="1" s="1"/>
  <c r="I64" i="1"/>
  <c r="E62" i="1"/>
  <c r="K62" i="3" s="1"/>
  <c r="I62" i="1"/>
  <c r="O62" i="3" s="1"/>
  <c r="H64" i="1"/>
  <c r="G62" i="1"/>
  <c r="M62" i="3" s="1"/>
  <c r="F62" i="1"/>
  <c r="L62" i="3" s="1"/>
  <c r="G64" i="1"/>
  <c r="E64" i="1"/>
  <c r="H62" i="1"/>
  <c r="N62" i="3" s="1"/>
  <c r="F64" i="1"/>
  <c r="L19" i="3" l="1"/>
  <c r="N19" i="3"/>
  <c r="L64" i="3"/>
  <c r="N64" i="3"/>
  <c r="K64" i="3"/>
  <c r="M19" i="3"/>
  <c r="O19" i="3"/>
  <c r="M64" i="3"/>
  <c r="O64" i="3"/>
  <c r="K19" i="3"/>
  <c r="G58" i="1"/>
  <c r="M58" i="3" s="1"/>
  <c r="G57" i="1"/>
  <c r="M57" i="3" s="1"/>
  <c r="G56" i="1"/>
  <c r="M56" i="3" s="1"/>
  <c r="G54" i="1"/>
  <c r="M54" i="3" s="1"/>
  <c r="F54" i="1"/>
  <c r="L54" i="3" s="1"/>
  <c r="H54" i="1"/>
  <c r="N54" i="3" s="1"/>
  <c r="H59" i="1"/>
  <c r="N59" i="3" s="1"/>
  <c r="F61" i="1"/>
  <c r="L61" i="3" s="1"/>
  <c r="E63" i="1"/>
  <c r="K63" i="3" s="1"/>
  <c r="E54" i="1"/>
  <c r="K54" i="3" s="1"/>
  <c r="G59" i="1"/>
  <c r="M59" i="3" s="1"/>
  <c r="I63" i="1"/>
  <c r="O63" i="3" s="1"/>
  <c r="I61" i="1"/>
  <c r="O61" i="3" s="1"/>
  <c r="I58" i="1"/>
  <c r="O58" i="3" s="1"/>
  <c r="H55" i="1"/>
  <c r="N55" i="3" s="1"/>
  <c r="H63" i="1"/>
  <c r="N63" i="3" s="1"/>
  <c r="H57" i="1"/>
  <c r="N57" i="3" s="1"/>
  <c r="I53" i="1"/>
  <c r="O53" i="3" s="1"/>
  <c r="G61" i="1"/>
  <c r="M61" i="3" s="1"/>
  <c r="I57" i="1"/>
  <c r="O57" i="3" s="1"/>
  <c r="I56" i="1"/>
  <c r="O56" i="3" s="1"/>
  <c r="G60" i="1"/>
  <c r="M60" i="3" s="1"/>
  <c r="F56" i="1"/>
  <c r="L56" i="3" s="1"/>
  <c r="E58" i="1"/>
  <c r="K58" i="3" s="1"/>
  <c r="H58" i="1"/>
  <c r="N58" i="3" s="1"/>
  <c r="E53" i="1"/>
  <c r="K53" i="3" s="1"/>
  <c r="G63" i="1"/>
  <c r="M63" i="3" s="1"/>
  <c r="H56" i="1"/>
  <c r="N56" i="3" s="1"/>
  <c r="H61" i="1"/>
  <c r="N61" i="3" s="1"/>
  <c r="H60" i="1"/>
  <c r="N60" i="3" s="1"/>
  <c r="F53" i="1"/>
  <c r="L53" i="3" s="1"/>
  <c r="I55" i="1"/>
  <c r="O55" i="3" s="1"/>
  <c r="H53" i="1"/>
  <c r="N53" i="3" s="1"/>
  <c r="I60" i="1"/>
  <c r="O60" i="3" s="1"/>
  <c r="G55" i="1"/>
  <c r="M55" i="3" s="1"/>
  <c r="F63" i="1"/>
  <c r="L63" i="3" s="1"/>
  <c r="F59" i="1"/>
  <c r="L59" i="3" s="1"/>
  <c r="E61" i="1"/>
  <c r="K61" i="3" s="1"/>
  <c r="E57" i="1"/>
  <c r="K57" i="3" s="1"/>
  <c r="I54" i="1"/>
  <c r="O54" i="3" s="1"/>
  <c r="G53" i="1"/>
  <c r="M53" i="3" s="1"/>
  <c r="F58" i="1"/>
  <c r="L58" i="3" s="1"/>
  <c r="E59" i="1"/>
  <c r="K59" i="3" s="1"/>
  <c r="I59" i="1"/>
  <c r="O59" i="3" s="1"/>
  <c r="F57" i="1"/>
  <c r="L57" i="3" s="1"/>
  <c r="E55" i="1"/>
  <c r="K55" i="3" s="1"/>
  <c r="E56" i="1"/>
  <c r="K56" i="3" s="1"/>
  <c r="F55" i="1"/>
  <c r="L55" i="3" s="1"/>
  <c r="I65" i="1" l="1"/>
  <c r="O65" i="3" s="1"/>
  <c r="G41" i="1"/>
  <c r="M21" i="3"/>
  <c r="G65" i="1"/>
  <c r="M65" i="3" s="1"/>
  <c r="H41" i="1"/>
  <c r="N21" i="3"/>
  <c r="E41" i="1"/>
  <c r="K21" i="3"/>
  <c r="I41" i="1"/>
  <c r="O21" i="3"/>
  <c r="H65" i="1"/>
  <c r="N65" i="3" s="1"/>
  <c r="F41" i="1"/>
  <c r="L21" i="3"/>
  <c r="E80" i="1"/>
  <c r="K80" i="3" l="1"/>
  <c r="E25" i="2"/>
  <c r="G3" i="2"/>
  <c r="M41" i="3"/>
  <c r="I3" i="2"/>
  <c r="O41" i="3"/>
  <c r="E3" i="2"/>
  <c r="K41" i="3"/>
  <c r="F3" i="2"/>
  <c r="L41" i="3"/>
  <c r="H3" i="2"/>
  <c r="N41" i="3"/>
  <c r="I80" i="1"/>
  <c r="F80" i="1"/>
  <c r="G80" i="1"/>
  <c r="H80" i="1"/>
  <c r="M80" i="3" l="1"/>
  <c r="G25" i="2"/>
  <c r="O80" i="3"/>
  <c r="I25" i="2"/>
  <c r="N80" i="3"/>
  <c r="H25" i="2"/>
  <c r="L80" i="3"/>
  <c r="F25" i="2"/>
  <c r="D98" i="1"/>
  <c r="D100" i="1" l="1"/>
  <c r="J100" i="3" s="1"/>
  <c r="J98" i="3"/>
  <c r="G79" i="1" l="1"/>
  <c r="I79" i="1"/>
  <c r="E79" i="1"/>
  <c r="H79" i="1"/>
  <c r="F79" i="1"/>
  <c r="N79" i="3" l="1"/>
  <c r="H24" i="2"/>
  <c r="L79" i="3"/>
  <c r="F24" i="2"/>
  <c r="K79" i="3"/>
  <c r="E24" i="2"/>
  <c r="O79" i="3"/>
  <c r="I24" i="2"/>
  <c r="M79" i="3"/>
  <c r="G24" i="2"/>
  <c r="I46" i="1"/>
  <c r="I98" i="1"/>
  <c r="O98" i="3" s="1"/>
  <c r="G46" i="1"/>
  <c r="F46" i="1"/>
  <c r="H46" i="1"/>
  <c r="F47" i="1" l="1"/>
  <c r="L47" i="3" s="1"/>
  <c r="L46" i="3"/>
  <c r="G47" i="1"/>
  <c r="M47" i="3" s="1"/>
  <c r="M46" i="3"/>
  <c r="I47" i="1"/>
  <c r="O47" i="3" s="1"/>
  <c r="O46" i="3"/>
  <c r="H47" i="1"/>
  <c r="N47" i="3" s="1"/>
  <c r="N46" i="3"/>
  <c r="H98" i="1"/>
  <c r="G98" i="1"/>
  <c r="F98" i="1"/>
  <c r="F100" i="1" l="1"/>
  <c r="L100" i="3" s="1"/>
  <c r="L98" i="3"/>
  <c r="G100" i="1"/>
  <c r="M100" i="3" s="1"/>
  <c r="M98" i="3"/>
  <c r="H100" i="1"/>
  <c r="N100" i="3" s="1"/>
  <c r="N98" i="3"/>
  <c r="E98" i="1"/>
  <c r="E46" i="1"/>
  <c r="E47" i="1" l="1"/>
  <c r="K47" i="3" s="1"/>
  <c r="K46" i="3"/>
  <c r="E100" i="1"/>
  <c r="K100" i="3" s="1"/>
  <c r="K98" i="3"/>
  <c r="F83" i="1"/>
  <c r="G83" i="1"/>
  <c r="H83" i="1"/>
  <c r="E83" i="1"/>
  <c r="I83" i="1"/>
  <c r="N83" i="3" l="1"/>
  <c r="H28" i="2"/>
  <c r="L83" i="3"/>
  <c r="F28" i="2"/>
  <c r="K83" i="3"/>
  <c r="E28" i="2"/>
  <c r="M83" i="3"/>
  <c r="G28" i="2"/>
  <c r="O83" i="3"/>
  <c r="I28" i="2"/>
  <c r="H92" i="1"/>
  <c r="H20" i="4" l="1"/>
  <c r="N92" i="3"/>
  <c r="I92" i="1"/>
  <c r="I69" i="1"/>
  <c r="O78" i="3" l="1"/>
  <c r="I22" i="2"/>
  <c r="I20" i="4"/>
  <c r="O92" i="3"/>
  <c r="E69" i="1"/>
  <c r="F69" i="1"/>
  <c r="H69" i="1"/>
  <c r="G69" i="1"/>
  <c r="N78" i="3" l="1"/>
  <c r="H22" i="2"/>
  <c r="M78" i="3"/>
  <c r="G22" i="2"/>
  <c r="L78" i="3"/>
  <c r="F22" i="2"/>
  <c r="K78" i="3"/>
  <c r="E22" i="2"/>
  <c r="E44" i="1"/>
  <c r="K44" i="3" s="1"/>
  <c r="E43" i="1" l="1"/>
  <c r="K43" i="3" s="1"/>
  <c r="F43" i="1" l="1"/>
  <c r="L43" i="3" s="1"/>
  <c r="G43" i="1" l="1"/>
  <c r="M43" i="3" s="1"/>
  <c r="E42" i="1"/>
  <c r="K42" i="3" s="1"/>
  <c r="E45" i="1" l="1"/>
  <c r="H43" i="1"/>
  <c r="N43" i="3" s="1"/>
  <c r="I43" i="1"/>
  <c r="O43" i="3" s="1"/>
  <c r="F42" i="1"/>
  <c r="L42" i="3" s="1"/>
  <c r="E4" i="2" l="1"/>
  <c r="K45" i="3"/>
  <c r="G42" i="1"/>
  <c r="M42" i="3" s="1"/>
  <c r="H42" i="1" l="1"/>
  <c r="N42" i="3" s="1"/>
  <c r="I42" i="1" l="1"/>
  <c r="O42" i="3" s="1"/>
  <c r="E49" i="1" l="1"/>
  <c r="K49" i="3" s="1"/>
  <c r="E68" i="1" l="1"/>
  <c r="K77" i="3" l="1"/>
  <c r="E21" i="2"/>
  <c r="F44" i="1"/>
  <c r="F45" i="1" l="1"/>
  <c r="L44" i="3"/>
  <c r="G44" i="1"/>
  <c r="G45" i="1" l="1"/>
  <c r="M44" i="3"/>
  <c r="F4" i="2"/>
  <c r="L45" i="3"/>
  <c r="H44" i="1"/>
  <c r="F49" i="1"/>
  <c r="L49" i="3" s="1"/>
  <c r="H45" i="1" l="1"/>
  <c r="N44" i="3"/>
  <c r="G4" i="2"/>
  <c r="M45" i="3"/>
  <c r="E48" i="1"/>
  <c r="K48" i="3" s="1"/>
  <c r="I44" i="1"/>
  <c r="I45" i="1" l="1"/>
  <c r="O44" i="3"/>
  <c r="H4" i="2"/>
  <c r="N45" i="3"/>
  <c r="E50" i="1"/>
  <c r="E51" i="1" l="1"/>
  <c r="K50" i="3"/>
  <c r="I4" i="2"/>
  <c r="O45" i="3"/>
  <c r="G49" i="1"/>
  <c r="M49" i="3" s="1"/>
  <c r="E52" i="1" l="1"/>
  <c r="K51" i="3"/>
  <c r="F48" i="1"/>
  <c r="F50" i="1" l="1"/>
  <c r="L48" i="3"/>
  <c r="E5" i="2"/>
  <c r="K52" i="3"/>
  <c r="H49" i="1"/>
  <c r="N49" i="3" s="1"/>
  <c r="F51" i="1" l="1"/>
  <c r="L50" i="3"/>
  <c r="G48" i="1"/>
  <c r="G50" i="1" l="1"/>
  <c r="M48" i="3"/>
  <c r="F52" i="1"/>
  <c r="L51" i="3"/>
  <c r="I49" i="1"/>
  <c r="O49" i="3" s="1"/>
  <c r="F5" i="2" l="1"/>
  <c r="L52" i="3"/>
  <c r="G51" i="1"/>
  <c r="M50" i="3"/>
  <c r="H48" i="1"/>
  <c r="G52" i="1" l="1"/>
  <c r="M51" i="3"/>
  <c r="H50" i="1"/>
  <c r="N48" i="3"/>
  <c r="I48" i="1"/>
  <c r="I50" i="1" l="1"/>
  <c r="O48" i="3"/>
  <c r="H51" i="1"/>
  <c r="N50" i="3"/>
  <c r="G66" i="1"/>
  <c r="M66" i="3" s="1"/>
  <c r="G5" i="2"/>
  <c r="G19" i="2" s="1"/>
  <c r="M52" i="3"/>
  <c r="H52" i="1" l="1"/>
  <c r="N51" i="3"/>
  <c r="I51" i="1"/>
  <c r="O50" i="3"/>
  <c r="I52" i="1" l="1"/>
  <c r="O51" i="3"/>
  <c r="H66" i="1"/>
  <c r="N66" i="3" s="1"/>
  <c r="H5" i="2"/>
  <c r="H19" i="2" s="1"/>
  <c r="N52" i="3"/>
  <c r="I66" i="1" l="1"/>
  <c r="O66" i="3" s="1"/>
  <c r="I5" i="2"/>
  <c r="I19" i="2" s="1"/>
  <c r="O52" i="3"/>
  <c r="E60" i="3" l="1"/>
  <c r="E65" i="3" s="1"/>
  <c r="E66" i="3" s="1"/>
  <c r="E13" i="2"/>
  <c r="E18" i="2" s="1"/>
  <c r="E19" i="2" s="1"/>
  <c r="E26" i="2" s="1"/>
  <c r="E60" i="1"/>
  <c r="F13" i="2"/>
  <c r="F18" i="2" s="1"/>
  <c r="F19" i="2" s="1"/>
  <c r="F60" i="3"/>
  <c r="F65" i="3" s="1"/>
  <c r="F66" i="3" s="1"/>
  <c r="F60" i="1"/>
  <c r="K60" i="3" l="1"/>
  <c r="E65" i="1"/>
  <c r="E81" i="3"/>
  <c r="L60" i="3"/>
  <c r="F65" i="1"/>
  <c r="K65" i="3" l="1"/>
  <c r="E66" i="1"/>
  <c r="E81" i="1" s="1"/>
  <c r="L65" i="3"/>
  <c r="F66" i="1"/>
  <c r="K66" i="3" l="1"/>
  <c r="L66" i="3"/>
  <c r="K81" i="3" l="1"/>
  <c r="D21" i="4" l="1"/>
  <c r="D38" i="2"/>
  <c r="D93" i="3"/>
  <c r="D93" i="1"/>
  <c r="J93" i="3" l="1"/>
  <c r="E37" i="2"/>
  <c r="E92" i="3"/>
  <c r="E92" i="1"/>
  <c r="E20" i="4" s="1"/>
  <c r="D40" i="2"/>
  <c r="D41" i="2" s="1"/>
  <c r="E46" i="2" s="1"/>
  <c r="E35" i="2" s="1"/>
  <c r="D95" i="3"/>
  <c r="D96" i="3" s="1"/>
  <c r="D95" i="1"/>
  <c r="D23" i="4" s="1"/>
  <c r="D24" i="4" s="1"/>
  <c r="E29" i="4" s="1"/>
  <c r="E18" i="4" s="1"/>
  <c r="E101" i="3" l="1"/>
  <c r="K92" i="3"/>
  <c r="J95" i="3"/>
  <c r="D96" i="1"/>
  <c r="E101" i="1" s="1"/>
  <c r="E90" i="1" s="1"/>
  <c r="J96" i="3" l="1"/>
  <c r="E19" i="4"/>
  <c r="E36" i="2"/>
  <c r="E91" i="3"/>
  <c r="E91" i="1"/>
  <c r="E90" i="3"/>
  <c r="K90" i="3" s="1"/>
  <c r="K101" i="3"/>
  <c r="K91" i="3" l="1"/>
  <c r="F37" i="2"/>
  <c r="F92" i="3"/>
  <c r="F92" i="1"/>
  <c r="F20" i="4" s="1"/>
  <c r="L92" i="3" l="1"/>
  <c r="G92" i="3"/>
  <c r="G37" i="2"/>
  <c r="G92" i="1"/>
  <c r="G20" i="4" s="1"/>
  <c r="M92" i="3" l="1"/>
  <c r="E82" i="3" l="1"/>
  <c r="E82" i="1"/>
  <c r="E84" i="1" l="1"/>
  <c r="E2" i="4" s="1"/>
  <c r="E11" i="4" s="1"/>
  <c r="E17" i="4" s="1"/>
  <c r="E21" i="4" s="1"/>
  <c r="E33" i="4" s="1"/>
  <c r="E27" i="2"/>
  <c r="K82" i="3"/>
  <c r="E84" i="3"/>
  <c r="E29" i="2" l="1"/>
  <c r="E34" i="2" s="1"/>
  <c r="E38" i="2" s="1"/>
  <c r="E89" i="1"/>
  <c r="E93" i="1" s="1"/>
  <c r="E103" i="1" s="1"/>
  <c r="E89" i="3"/>
  <c r="K84" i="3"/>
  <c r="E35" i="4"/>
  <c r="F34" i="4"/>
  <c r="E49" i="2" l="1"/>
  <c r="E51" i="2"/>
  <c r="K89" i="3"/>
  <c r="E93" i="3"/>
  <c r="E95" i="3"/>
  <c r="E40" i="2"/>
  <c r="E41" i="2" s="1"/>
  <c r="F46" i="2" s="1"/>
  <c r="F35" i="2" s="1"/>
  <c r="E95" i="1"/>
  <c r="K93" i="3" l="1"/>
  <c r="E103" i="3"/>
  <c r="E23" i="4"/>
  <c r="E96" i="1"/>
  <c r="F101" i="1" s="1"/>
  <c r="F90" i="1" s="1"/>
  <c r="E96" i="3"/>
  <c r="K95" i="3"/>
  <c r="F19" i="4" l="1"/>
  <c r="F91" i="3"/>
  <c r="F36" i="2"/>
  <c r="F91" i="1"/>
  <c r="L91" i="3" s="1"/>
  <c r="F101" i="3"/>
  <c r="K96" i="3"/>
  <c r="E39" i="4"/>
  <c r="E24" i="4"/>
  <c r="F29" i="4" s="1"/>
  <c r="F18" i="4" s="1"/>
  <c r="F90" i="3" l="1"/>
  <c r="L101" i="3"/>
  <c r="F40" i="4"/>
  <c r="E41" i="4"/>
  <c r="L90" i="3" l="1"/>
  <c r="F77" i="3" l="1"/>
  <c r="F68" i="1"/>
  <c r="F81" i="1" l="1"/>
  <c r="F21" i="2"/>
  <c r="F26" i="2" s="1"/>
  <c r="L77" i="3"/>
  <c r="F81" i="3"/>
  <c r="L81" i="3" s="1"/>
  <c r="F82" i="3" l="1"/>
  <c r="F82" i="1"/>
  <c r="F84" i="1" l="1"/>
  <c r="F29" i="2" s="1"/>
  <c r="F34" i="2" s="1"/>
  <c r="F38" i="2" s="1"/>
  <c r="F49" i="2" s="1"/>
  <c r="F27" i="2"/>
  <c r="F2" i="4"/>
  <c r="F11" i="4" s="1"/>
  <c r="F17" i="4" s="1"/>
  <c r="F21" i="4" s="1"/>
  <c r="F33" i="4" s="1"/>
  <c r="F89" i="1"/>
  <c r="L82" i="3"/>
  <c r="F84" i="3"/>
  <c r="F89" i="3" l="1"/>
  <c r="F93" i="3" s="1"/>
  <c r="L84" i="3"/>
  <c r="L89" i="3"/>
  <c r="F93" i="1"/>
  <c r="F103" i="1" s="1"/>
  <c r="F35" i="4"/>
  <c r="G34" i="4"/>
  <c r="F51" i="2"/>
  <c r="F103" i="3"/>
  <c r="L93" i="3" l="1"/>
  <c r="F95" i="3"/>
  <c r="F40" i="2"/>
  <c r="F41" i="2" s="1"/>
  <c r="G46" i="2" s="1"/>
  <c r="G35" i="2" s="1"/>
  <c r="F95" i="1"/>
  <c r="F23" i="4" l="1"/>
  <c r="F96" i="1"/>
  <c r="G101" i="1" s="1"/>
  <c r="G90" i="1" s="1"/>
  <c r="L95" i="3"/>
  <c r="F96" i="3"/>
  <c r="G19" i="4" l="1"/>
  <c r="G36" i="2"/>
  <c r="G91" i="3"/>
  <c r="G91" i="1"/>
  <c r="M91" i="3" s="1"/>
  <c r="G101" i="3"/>
  <c r="L96" i="3"/>
  <c r="F39" i="4"/>
  <c r="F24" i="4"/>
  <c r="G29" i="4" s="1"/>
  <c r="G18" i="4" s="1"/>
  <c r="G40" i="4" l="1"/>
  <c r="F41" i="4"/>
  <c r="G90" i="3"/>
  <c r="M101" i="3"/>
  <c r="M90" i="3" l="1"/>
  <c r="G77" i="3" l="1"/>
  <c r="G68" i="1"/>
  <c r="G81" i="1" l="1"/>
  <c r="G21" i="2"/>
  <c r="G26" i="2" s="1"/>
  <c r="G81" i="3"/>
  <c r="M77" i="3"/>
  <c r="M81" i="3" l="1"/>
  <c r="G82" i="3" l="1"/>
  <c r="G82" i="1"/>
  <c r="G84" i="1" l="1"/>
  <c r="G29" i="2" s="1"/>
  <c r="G34" i="2" s="1"/>
  <c r="G27" i="2"/>
  <c r="G2" i="4"/>
  <c r="G11" i="4" s="1"/>
  <c r="G17" i="4" s="1"/>
  <c r="G21" i="4" s="1"/>
  <c r="G33" i="4" s="1"/>
  <c r="G35" i="4" s="1"/>
  <c r="G89" i="1"/>
  <c r="G38" i="2"/>
  <c r="G49" i="2" s="1"/>
  <c r="M82" i="3"/>
  <c r="G84" i="3"/>
  <c r="G93" i="1" l="1"/>
  <c r="G103" i="1" s="1"/>
  <c r="G89" i="3"/>
  <c r="G93" i="3" s="1"/>
  <c r="M84" i="3"/>
  <c r="G51" i="2"/>
  <c r="M93" i="3" l="1"/>
  <c r="G103" i="3"/>
  <c r="M89" i="3"/>
  <c r="G40" i="2"/>
  <c r="G41" i="2" s="1"/>
  <c r="H46" i="2" s="1"/>
  <c r="H35" i="2" s="1"/>
  <c r="G95" i="3"/>
  <c r="G95" i="1"/>
  <c r="G23" i="4" l="1"/>
  <c r="G96" i="1"/>
  <c r="H101" i="1" s="1"/>
  <c r="H90" i="1" s="1"/>
  <c r="M95" i="3"/>
  <c r="G96" i="3"/>
  <c r="H19" i="4" l="1"/>
  <c r="H36" i="2"/>
  <c r="H91" i="3"/>
  <c r="H91" i="1"/>
  <c r="N91" i="3" s="1"/>
  <c r="H101" i="3"/>
  <c r="M96" i="3"/>
  <c r="G39" i="4"/>
  <c r="G41" i="4" s="1"/>
  <c r="G24" i="4"/>
  <c r="H29" i="4" s="1"/>
  <c r="H18" i="4" s="1"/>
  <c r="H90" i="3" l="1"/>
  <c r="N101" i="3"/>
  <c r="N90" i="3" l="1"/>
  <c r="H77" i="3" l="1"/>
  <c r="H68" i="1"/>
  <c r="H81" i="1" l="1"/>
  <c r="H21" i="2"/>
  <c r="H26" i="2" s="1"/>
  <c r="H81" i="3"/>
  <c r="N77" i="3"/>
  <c r="N81" i="3" l="1"/>
  <c r="H82" i="3" l="1"/>
  <c r="H82" i="1"/>
  <c r="H84" i="1" l="1"/>
  <c r="H29" i="2" s="1"/>
  <c r="H34" i="2" s="1"/>
  <c r="H27" i="2"/>
  <c r="H2" i="4"/>
  <c r="H11" i="4" s="1"/>
  <c r="H17" i="4" s="1"/>
  <c r="H21" i="4" s="1"/>
  <c r="H33" i="4" s="1"/>
  <c r="H35" i="4" s="1"/>
  <c r="H89" i="1"/>
  <c r="H38" i="2"/>
  <c r="H49" i="2" s="1"/>
  <c r="N82" i="3"/>
  <c r="H84" i="3"/>
  <c r="H93" i="1" l="1"/>
  <c r="H103" i="1" s="1"/>
  <c r="H89" i="3"/>
  <c r="H93" i="3" s="1"/>
  <c r="N84" i="3"/>
  <c r="H51" i="2"/>
  <c r="N93" i="3" l="1"/>
  <c r="H103" i="3"/>
  <c r="N89" i="3"/>
  <c r="H95" i="3"/>
  <c r="H40" i="2"/>
  <c r="H41" i="2" s="1"/>
  <c r="I46" i="2" s="1"/>
  <c r="I35" i="2" s="1"/>
  <c r="H95" i="1"/>
  <c r="H23" i="4" l="1"/>
  <c r="H96" i="1"/>
  <c r="I101" i="1" s="1"/>
  <c r="I90" i="1" s="1"/>
  <c r="I19" i="4"/>
  <c r="I36" i="2"/>
  <c r="I91" i="3"/>
  <c r="I91" i="1"/>
  <c r="N95" i="3"/>
  <c r="H96" i="3"/>
  <c r="O91" i="3" l="1"/>
  <c r="I101" i="3"/>
  <c r="N96" i="3"/>
  <c r="H39" i="4"/>
  <c r="H41" i="4" s="1"/>
  <c r="H24" i="4"/>
  <c r="I29" i="4" s="1"/>
  <c r="I18" i="4" s="1"/>
  <c r="I90" i="3" l="1"/>
  <c r="O101" i="3"/>
  <c r="I77" i="3" l="1"/>
  <c r="I68" i="1"/>
  <c r="O90" i="3"/>
  <c r="I81" i="1" l="1"/>
  <c r="I21" i="2"/>
  <c r="I26" i="2" s="1"/>
  <c r="I81" i="3"/>
  <c r="O77" i="3"/>
  <c r="O81" i="3" l="1"/>
  <c r="I82" i="3" l="1"/>
  <c r="I82" i="1"/>
  <c r="I84" i="1" l="1"/>
  <c r="I29" i="2" s="1"/>
  <c r="I34" i="2" s="1"/>
  <c r="I38" i="2" s="1"/>
  <c r="I49" i="2" s="1"/>
  <c r="I27" i="2"/>
  <c r="O82" i="3"/>
  <c r="I84" i="3"/>
  <c r="I89" i="1" l="1"/>
  <c r="I2" i="4"/>
  <c r="I11" i="4" s="1"/>
  <c r="I17" i="4" s="1"/>
  <c r="I21" i="4" s="1"/>
  <c r="I33" i="4" s="1"/>
  <c r="I35" i="4" s="1"/>
  <c r="I93" i="1"/>
  <c r="I103" i="1" s="1"/>
  <c r="I89" i="3"/>
  <c r="I93" i="3" s="1"/>
  <c r="O84" i="3"/>
  <c r="I51" i="2"/>
  <c r="O93" i="3" l="1"/>
  <c r="I103" i="3"/>
  <c r="O89" i="3"/>
  <c r="I95" i="3"/>
  <c r="I40" i="2"/>
  <c r="I41" i="2" s="1"/>
  <c r="I95" i="1"/>
  <c r="I23" i="4" l="1"/>
  <c r="I96" i="1"/>
  <c r="O95" i="3"/>
  <c r="I96" i="3"/>
  <c r="O96" i="3" l="1"/>
  <c r="I39" i="4"/>
  <c r="I41" i="4" s="1"/>
  <c r="I24" i="4"/>
</calcChain>
</file>

<file path=xl/sharedStrings.xml><?xml version="1.0" encoding="utf-8"?>
<sst xmlns="http://schemas.openxmlformats.org/spreadsheetml/2006/main" count="943" uniqueCount="334">
  <si>
    <t>2022/23</t>
  </si>
  <si>
    <t>2023/24</t>
  </si>
  <si>
    <t>2024/25</t>
  </si>
  <si>
    <t>2025/26</t>
  </si>
  <si>
    <t>2026/27</t>
  </si>
  <si>
    <t>Fast money</t>
  </si>
  <si>
    <t>£m 20/21 prices</t>
  </si>
  <si>
    <t>FM</t>
  </si>
  <si>
    <t>Depreciation</t>
  </si>
  <si>
    <t>Post-vesting pre-RIIO depreciation</t>
  </si>
  <si>
    <t>RIIO-1 depreciation</t>
  </si>
  <si>
    <t>RIIO-2 depreciation</t>
  </si>
  <si>
    <t>Vanilla WACC</t>
  </si>
  <si>
    <t>annual real %</t>
  </si>
  <si>
    <t>Single year discount factor</t>
  </si>
  <si>
    <t>scalar</t>
  </si>
  <si>
    <t>Closing RAV</t>
  </si>
  <si>
    <t>Discounted closing RAV</t>
  </si>
  <si>
    <t>Opening RAV (after transfers)</t>
  </si>
  <si>
    <t>NPV-neutral RAV return base</t>
  </si>
  <si>
    <t>Return</t>
  </si>
  <si>
    <t>DPN</t>
  </si>
  <si>
    <t>RTN</t>
  </si>
  <si>
    <t>PT</t>
  </si>
  <si>
    <t>Licence Fee Payments</t>
  </si>
  <si>
    <t>LFt</t>
  </si>
  <si>
    <t>Prescribed Rates</t>
  </si>
  <si>
    <t>RBt</t>
  </si>
  <si>
    <t>Pass-through Transmission Connection Point Charges</t>
  </si>
  <si>
    <t>TBt</t>
  </si>
  <si>
    <t>Smart Meter Communication Licensee Costs</t>
  </si>
  <si>
    <t>SMCt</t>
  </si>
  <si>
    <t>Smart Meter Information Technology Costs</t>
  </si>
  <si>
    <t>SMITt</t>
  </si>
  <si>
    <t>Ring Fence Costs</t>
  </si>
  <si>
    <t>RFt</t>
  </si>
  <si>
    <t>Supplier of Last Resort Net Costs</t>
  </si>
  <si>
    <t>SLRt</t>
  </si>
  <si>
    <t>Valid Bad Debt Claims</t>
  </si>
  <si>
    <t>IBDAt</t>
  </si>
  <si>
    <t>Pension Scheme Established Deficit repair expenditure</t>
  </si>
  <si>
    <t>EDEt</t>
  </si>
  <si>
    <t>Failed Supplier Recovered Costs</t>
  </si>
  <si>
    <t>SRCt</t>
  </si>
  <si>
    <t>Shetland Variable Energy Costs (SSEH only)</t>
  </si>
  <si>
    <t>SECt</t>
  </si>
  <si>
    <t>Assistance for high-cost distributors adjustment (SSEH only)</t>
  </si>
  <si>
    <t>HBt</t>
  </si>
  <si>
    <t>Pass-through</t>
  </si>
  <si>
    <t>Base Revenue</t>
  </si>
  <si>
    <t>Return Adjustment (note: this row is not active. It will be linked to ReturnAdj for closeout)</t>
  </si>
  <si>
    <t>RTNA</t>
  </si>
  <si>
    <t>Equity issuance costs</t>
  </si>
  <si>
    <t>EIC</t>
  </si>
  <si>
    <t>Business plan incentive</t>
  </si>
  <si>
    <t>BPI</t>
  </si>
  <si>
    <t>Output delivery incentive</t>
  </si>
  <si>
    <t>ODI</t>
  </si>
  <si>
    <t>Other revenue allowances</t>
  </si>
  <si>
    <t>ORA</t>
  </si>
  <si>
    <t>Directly Remunerated Services</t>
  </si>
  <si>
    <t>DRS</t>
  </si>
  <si>
    <t>Calculated revenue (before tax)</t>
  </si>
  <si>
    <t>Tax allowance</t>
  </si>
  <si>
    <t>TAX</t>
  </si>
  <si>
    <t>Tax allowance adjustment</t>
  </si>
  <si>
    <t>TAXA</t>
  </si>
  <si>
    <t>Calculated revenue</t>
  </si>
  <si>
    <t>Real to nominal prices conversion factor (splice index for RIIO-2)</t>
  </si>
  <si>
    <t>Combined RPI-CPIH price index (financial year average) (aka Price Index term)</t>
  </si>
  <si>
    <t>2027/28</t>
  </si>
  <si>
    <t>£m nominal</t>
  </si>
  <si>
    <t>Rt x  PIt / PI2020/21</t>
  </si>
  <si>
    <t>Correction term</t>
  </si>
  <si>
    <t>Kt</t>
  </si>
  <si>
    <t>Forecasting penalty</t>
  </si>
  <si>
    <t>FPt</t>
  </si>
  <si>
    <t>Legacy Allowed Revenue</t>
  </si>
  <si>
    <t>LARt</t>
  </si>
  <si>
    <t>Allowed revenue</t>
  </si>
  <si>
    <t>ARt (part C)</t>
  </si>
  <si>
    <t>Recovered Revenue</t>
  </si>
  <si>
    <t>RRt</t>
  </si>
  <si>
    <t>Revenue under/(over) recovery</t>
  </si>
  <si>
    <t xml:space="preserve">Vanilla weighted average cost of capital </t>
  </si>
  <si>
    <t>WACCt</t>
  </si>
  <si>
    <t>Inflation (from year t to t+1)</t>
  </si>
  <si>
    <t>annual %</t>
  </si>
  <si>
    <t>PIt+1/PIt</t>
  </si>
  <si>
    <t>Nominal time value of money</t>
  </si>
  <si>
    <t>annual nominal %</t>
  </si>
  <si>
    <t>TVMt</t>
  </si>
  <si>
    <t>Correction Term</t>
  </si>
  <si>
    <t>NGED East Midlands</t>
  </si>
  <si>
    <t>2021/22</t>
  </si>
  <si>
    <t>2020/21</t>
  </si>
  <si>
    <t>Regulatory Year</t>
  </si>
  <si>
    <t>Allowed load related capex</t>
  </si>
  <si>
    <t>Allowed non-load related capex - asset replacement</t>
  </si>
  <si>
    <t>Allowed non-load related capex - other</t>
  </si>
  <si>
    <t>Allowed faults</t>
  </si>
  <si>
    <t>Allowed tree cutting</t>
  </si>
  <si>
    <t>Allowed 100% 'revenue pool' expenditure</t>
  </si>
  <si>
    <t>Allowed controllable opex</t>
  </si>
  <si>
    <t>Total RIIO-2 capitalisation rate allocation 1 allowances</t>
  </si>
  <si>
    <t>Total RIIO-2 capitalisation rate allocation 2 allowances</t>
  </si>
  <si>
    <t>Actual load related capex</t>
  </si>
  <si>
    <t>Actual non-load related capex - asset replacement</t>
  </si>
  <si>
    <t>Actual non-load related capex - other</t>
  </si>
  <si>
    <t>Actual faults</t>
  </si>
  <si>
    <t>Actual tree cutting</t>
  </si>
  <si>
    <t>Actual 100% ‘revenue pool’ expenditure</t>
  </si>
  <si>
    <t>Actual controllable opex</t>
  </si>
  <si>
    <t>Total actual expenditure in capitalisation rate allocation 1</t>
  </si>
  <si>
    <t>Total actual expenditure in capitalisation rate allocation 2</t>
  </si>
  <si>
    <t>Fast Pot Allocation 1</t>
  </si>
  <si>
    <t>Post-TIM totex Allocation 1</t>
  </si>
  <si>
    <t>Post-TIM totex Allocation 2</t>
  </si>
  <si>
    <t>Fast Pot Allocation 2</t>
  </si>
  <si>
    <t>ALC</t>
  </si>
  <si>
    <t>ANCA</t>
  </si>
  <si>
    <t>ANCO</t>
  </si>
  <si>
    <t>AFA</t>
  </si>
  <si>
    <t>ATC</t>
  </si>
  <si>
    <t>ARP</t>
  </si>
  <si>
    <t>ACO</t>
  </si>
  <si>
    <t>ALCU</t>
  </si>
  <si>
    <t>ANCAU</t>
  </si>
  <si>
    <t>ANCOU</t>
  </si>
  <si>
    <t>AFAU</t>
  </si>
  <si>
    <t>ATCU</t>
  </si>
  <si>
    <t>ARPU</t>
  </si>
  <si>
    <t>ACOU</t>
  </si>
  <si>
    <t>Check</t>
  </si>
  <si>
    <t>Time to connect ODI</t>
  </si>
  <si>
    <t>TTCt</t>
  </si>
  <si>
    <t>Broad Measure of Customer Service ODI</t>
  </si>
  <si>
    <t>BMCSt</t>
  </si>
  <si>
    <t>Interruptions incentive scheme ODI</t>
  </si>
  <si>
    <t>IQt</t>
  </si>
  <si>
    <t>Major connections ODI</t>
  </si>
  <si>
    <t>MCt</t>
  </si>
  <si>
    <t>Consumer Vulnerability ODI</t>
  </si>
  <si>
    <t>CVIt</t>
  </si>
  <si>
    <t>Distribution System Operator ODI</t>
  </si>
  <si>
    <t>DSOIt</t>
  </si>
  <si>
    <t>Dig, Fix and Go ODI (ENWL only)</t>
  </si>
  <si>
    <t>DFGt</t>
  </si>
  <si>
    <t>Collaborative Streetworks ODI (EPN, LPN and SPN only)</t>
  </si>
  <si>
    <t>CSWt</t>
  </si>
  <si>
    <t>EDCM Revenue</t>
  </si>
  <si>
    <t>CDCM Revenue</t>
  </si>
  <si>
    <t>Comments</t>
  </si>
  <si>
    <t>Delta from Previous Submission</t>
  </si>
  <si>
    <t>Table for April (Current Calendar Year) +2</t>
  </si>
  <si>
    <t>In 2023 produce prices for April 25</t>
  </si>
  <si>
    <t>Current Calendar Year</t>
  </si>
  <si>
    <t>Red/black unit charge
p/kWh</t>
  </si>
  <si>
    <t>Amber/yellow unit charge
p/kWh</t>
  </si>
  <si>
    <t>Green unit charge
p/kWh</t>
  </si>
  <si>
    <t>Fixed charge p/MPAN/day</t>
  </si>
  <si>
    <t>Capacity charge p/kVA/day</t>
  </si>
  <si>
    <t>Exceeded capacity charge
p/kVA/day</t>
  </si>
  <si>
    <t>Reactive power charge
p/kVArh</t>
  </si>
  <si>
    <t>Tariff name</t>
  </si>
  <si>
    <t>Domestic Aggregated with Residual</t>
  </si>
  <si>
    <t>Domestic Aggregated (Related MPAN)</t>
  </si>
  <si>
    <t>Non-Domestic Aggregated No Residual</t>
  </si>
  <si>
    <t>Non-Domestic Aggregated Band 1</t>
  </si>
  <si>
    <t>Non-Domestic Aggregated Band 2</t>
  </si>
  <si>
    <t>Non-Domestic Aggregated Band 3</t>
  </si>
  <si>
    <t>Non-Domestic Aggregated Band 4</t>
  </si>
  <si>
    <t>Non-Domestic Aggregated (related MPAN)</t>
  </si>
  <si>
    <t>LV Site Specific No Residual</t>
  </si>
  <si>
    <t>LV Site Specific Band 1</t>
  </si>
  <si>
    <t>LV Site Specific Band 2</t>
  </si>
  <si>
    <t>LV Site Specific Band 3</t>
  </si>
  <si>
    <t>LV Site Specific Band 4</t>
  </si>
  <si>
    <t>LV Sub Site Specific No Residual</t>
  </si>
  <si>
    <t>LV Sub Site Specific Band 1</t>
  </si>
  <si>
    <t>LV Sub Site Specific Band 2</t>
  </si>
  <si>
    <t>LV Sub Site Specific Band 3</t>
  </si>
  <si>
    <t>LV Sub Site Specific Band 4</t>
  </si>
  <si>
    <t>HV Site Specific No Residual</t>
  </si>
  <si>
    <t>HV Site Specific Band 1</t>
  </si>
  <si>
    <t>HV Site Specific Band 2</t>
  </si>
  <si>
    <t>HV Site Specific Band 3</t>
  </si>
  <si>
    <t>HV Site Specific Band 4</t>
  </si>
  <si>
    <t>Unmetered Supplies</t>
  </si>
  <si>
    <t>LV Generation Aggregated</t>
  </si>
  <si>
    <t>LV Sub Generation Aggregated</t>
  </si>
  <si>
    <t>LV Generation Site Specific</t>
  </si>
  <si>
    <t>LV Generation Site Specific no RP charge</t>
  </si>
  <si>
    <t>LV Sub Generation Site Specific</t>
  </si>
  <si>
    <t>LV Sub Generation Site Specific no RP charge</t>
  </si>
  <si>
    <t>HV Generation Site Specific</t>
  </si>
  <si>
    <t>HV Generation Site Specific no RP charge</t>
  </si>
  <si>
    <t>e.g.</t>
  </si>
  <si>
    <t>Description</t>
  </si>
  <si>
    <t>Amount</t>
  </si>
  <si>
    <t>Possible Changes To Calculated Revenue</t>
  </si>
  <si>
    <t>Post Changes To Calculated Revenue</t>
  </si>
  <si>
    <t>Allowed Revenue Used In CDCM Model</t>
  </si>
  <si>
    <t>Inflation Parameters</t>
  </si>
  <si>
    <t>% Change</t>
  </si>
  <si>
    <t>Recovered Revenue Parameters</t>
  </si>
  <si>
    <t>New Recovered Revenue</t>
  </si>
  <si>
    <t>New Allowed Revenue</t>
  </si>
  <si>
    <t>H</t>
  </si>
  <si>
    <t>F</t>
  </si>
  <si>
    <t>K</t>
  </si>
  <si>
    <t>A = FM + DPN + RTN + PT</t>
  </si>
  <si>
    <t>B = A + RTNA + EIC + BPI + ODI + ORA + DRS</t>
  </si>
  <si>
    <t>PI</t>
  </si>
  <si>
    <t xml:space="preserve">PI </t>
  </si>
  <si>
    <t>FP</t>
  </si>
  <si>
    <t>LAR</t>
  </si>
  <si>
    <t>AR = C + K + FP + LAR</t>
  </si>
  <si>
    <t>Rt</t>
  </si>
  <si>
    <t>R = B + TAX + TAXA</t>
  </si>
  <si>
    <t>RR</t>
  </si>
  <si>
    <t>D = AR - RR</t>
  </si>
  <si>
    <t>WACC</t>
  </si>
  <si>
    <t>K = D + (1 + TVM)</t>
  </si>
  <si>
    <t>FM1_A1</t>
  </si>
  <si>
    <t>FM1_A2</t>
  </si>
  <si>
    <t>FM1_A3</t>
  </si>
  <si>
    <t>FM1_A4</t>
  </si>
  <si>
    <t>FM1_A5</t>
  </si>
  <si>
    <t>FM1_A6</t>
  </si>
  <si>
    <t>FM1_A7</t>
  </si>
  <si>
    <t>FM1_B1</t>
  </si>
  <si>
    <t>FM1_B2</t>
  </si>
  <si>
    <t>FM1_B3</t>
  </si>
  <si>
    <t>FM1_B4</t>
  </si>
  <si>
    <t>FM1_B5</t>
  </si>
  <si>
    <t>FM1_B6</t>
  </si>
  <si>
    <t>FM1_B7</t>
  </si>
  <si>
    <t>FM1.1 = (FM1_B - FM1_A) x 0.5 + FM1_A     if FM1_B &gt; 0
FM1.1 = FM1_A                         otherwise</t>
  </si>
  <si>
    <t>FM2_A1</t>
  </si>
  <si>
    <t>FM2_A2</t>
  </si>
  <si>
    <t>FM2_A3</t>
  </si>
  <si>
    <t>FM2_A4</t>
  </si>
  <si>
    <t>FM2_A5</t>
  </si>
  <si>
    <t>FM2_A6</t>
  </si>
  <si>
    <t>FM2_A7</t>
  </si>
  <si>
    <t>FM2_B1</t>
  </si>
  <si>
    <t>FM2_B2</t>
  </si>
  <si>
    <t>FM2_B3</t>
  </si>
  <si>
    <t>FM2_B4</t>
  </si>
  <si>
    <t>FM2_B5</t>
  </si>
  <si>
    <t>FM2_B6</t>
  </si>
  <si>
    <t>FM2_B7</t>
  </si>
  <si>
    <t>FM2.1 = (FM2_B - FM2_A) x 0.5 + FM2_A     if FM2_B &gt; 0
FM2.1 = FM2_A                         otherwise</t>
  </si>
  <si>
    <t>FM = FM1 + FM2</t>
  </si>
  <si>
    <t>DPN1</t>
  </si>
  <si>
    <t>DPN2</t>
  </si>
  <si>
    <t>DPN3</t>
  </si>
  <si>
    <t>DPN = DPN1 + DPN2 + DPN3</t>
  </si>
  <si>
    <t>RTN1</t>
  </si>
  <si>
    <t>RTN2</t>
  </si>
  <si>
    <t>RTN3</t>
  </si>
  <si>
    <t>RTN4</t>
  </si>
  <si>
    <t>RTN5</t>
  </si>
  <si>
    <t>RTN6</t>
  </si>
  <si>
    <t>PT1</t>
  </si>
  <si>
    <t>PT2</t>
  </si>
  <si>
    <t>PT3</t>
  </si>
  <si>
    <t>PT4</t>
  </si>
  <si>
    <t>PT5</t>
  </si>
  <si>
    <t>PT6</t>
  </si>
  <si>
    <t>PT7</t>
  </si>
  <si>
    <t>PT8</t>
  </si>
  <si>
    <t>PT9</t>
  </si>
  <si>
    <t>PT10</t>
  </si>
  <si>
    <t>PT11</t>
  </si>
  <si>
    <t>PT12</t>
  </si>
  <si>
    <t>PT = PT1 + PT2 + PT3 + PT4 + PT5 + PT6 + PT7 + PT8 + PT9 + PT10 + PT11 + PT12</t>
  </si>
  <si>
    <t>ODI1</t>
  </si>
  <si>
    <t>ODI2</t>
  </si>
  <si>
    <t>ODI3</t>
  </si>
  <si>
    <t>ODI4</t>
  </si>
  <si>
    <t>ODI5</t>
  </si>
  <si>
    <t>ODI6</t>
  </si>
  <si>
    <t>ODI7</t>
  </si>
  <si>
    <t>ODI8</t>
  </si>
  <si>
    <t>%</t>
  </si>
  <si>
    <t>RIIO-2 allocation 1 Capitalisation rate</t>
  </si>
  <si>
    <t>RIIO-2 allocation 2 Capitalisation rate</t>
  </si>
  <si>
    <t>CR1</t>
  </si>
  <si>
    <t>CR2</t>
  </si>
  <si>
    <t>FM1 = (1 - CR1) x FM1.1</t>
  </si>
  <si>
    <t>FM2 = (1 - CR2) x FM2.1</t>
  </si>
  <si>
    <t>Combined RPI-CPIH price index (financial year average) (aka Price Index term) PIt</t>
  </si>
  <si>
    <t>TVM = (1 + WACC) x (1 + E) - 1</t>
  </si>
  <si>
    <t>G = AR - F</t>
  </si>
  <si>
    <t>E = PIt+1/PIt</t>
  </si>
  <si>
    <r>
      <t>E = PI</t>
    </r>
    <r>
      <rPr>
        <vertAlign val="subscript"/>
        <sz val="8.25"/>
        <color theme="1"/>
        <rFont val="Calibri"/>
        <family val="2"/>
      </rPr>
      <t>t+1</t>
    </r>
    <r>
      <rPr>
        <sz val="11"/>
        <color theme="1"/>
        <rFont val="Calibri"/>
        <family val="2"/>
        <scheme val="minor"/>
      </rPr>
      <t>/PI</t>
    </r>
    <r>
      <rPr>
        <vertAlign val="subscript"/>
        <sz val="11"/>
        <color theme="1"/>
        <rFont val="Calibri"/>
        <family val="2"/>
        <scheme val="minor"/>
      </rPr>
      <t>t</t>
    </r>
  </si>
  <si>
    <r>
      <t>PI</t>
    </r>
    <r>
      <rPr>
        <vertAlign val="subscript"/>
        <sz val="8.25"/>
        <color theme="1"/>
        <rFont val="Calibri"/>
        <family val="2"/>
      </rPr>
      <t>t</t>
    </r>
    <r>
      <rPr>
        <sz val="11"/>
        <color theme="1"/>
        <rFont val="Calibri"/>
        <family val="2"/>
        <scheme val="minor"/>
      </rPr>
      <t>/PI</t>
    </r>
    <r>
      <rPr>
        <vertAlign val="subscript"/>
        <sz val="11"/>
        <color theme="1"/>
        <rFont val="Calibri"/>
        <family val="2"/>
        <scheme val="minor"/>
      </rPr>
      <t>2020/21</t>
    </r>
  </si>
  <si>
    <t>FM1_A = FM1_A1 + FM1_A2 + FM1_A3 + FM1_A4 + FM1_A5 + FM1_A6 + FM1_A7</t>
  </si>
  <si>
    <t>FM1_B = FM1_B1 + FM1_B2 + FM1_B3 + FM1_B4 + FM1_B5 + FM1_B6 + FM1_B7</t>
  </si>
  <si>
    <t>FM2_A = FM2_A1 + FM2_A2 + FM2_A3 + FM2_A4 + FM2_A5 + FM2_A6 + FM2_A7</t>
  </si>
  <si>
    <t>FM2_B = FM2_B1 + FM2_B2 + FM2_B3 + FM2_B4 + FM2_B5 + FM2_B6 + FM2_B7</t>
  </si>
  <si>
    <t>RTN = RTN1 + RTN2 + RTN3 + RTN4 + RTN5 + RTN6</t>
  </si>
  <si>
    <t>ODI = ODI1 + ODI2 + ODI3 + ODI4 + ODI5 + ODI6 + ODI7 + ODI8</t>
  </si>
  <si>
    <r>
      <t>PI</t>
    </r>
    <r>
      <rPr>
        <vertAlign val="subscript"/>
        <sz val="7.5"/>
        <color theme="1"/>
        <rFont val="Calibri"/>
        <family val="2"/>
      </rPr>
      <t>t</t>
    </r>
    <r>
      <rPr>
        <sz val="11"/>
        <color theme="1"/>
        <rFont val="Calibri"/>
        <family val="2"/>
        <scheme val="minor"/>
      </rPr>
      <t xml:space="preserve"> / PI</t>
    </r>
    <r>
      <rPr>
        <vertAlign val="subscript"/>
        <sz val="11"/>
        <color theme="1"/>
        <rFont val="Calibri"/>
        <family val="2"/>
        <scheme val="minor"/>
      </rPr>
      <t>2020-21</t>
    </r>
  </si>
  <si>
    <r>
      <t>C = R x Pit / PI</t>
    </r>
    <r>
      <rPr>
        <vertAlign val="subscript"/>
        <sz val="8.25"/>
        <color theme="1"/>
        <rFont val="Calibri"/>
        <family val="2"/>
      </rPr>
      <t>2020/21</t>
    </r>
  </si>
  <si>
    <t>PTt</t>
  </si>
  <si>
    <t>RTNAt</t>
  </si>
  <si>
    <t>EICt</t>
  </si>
  <si>
    <t>BPIt</t>
  </si>
  <si>
    <t>ODIt</t>
  </si>
  <si>
    <t>ORAt</t>
  </si>
  <si>
    <t>DRSt</t>
  </si>
  <si>
    <t>TAXt</t>
  </si>
  <si>
    <t>TAXAt</t>
  </si>
  <si>
    <t>FMt</t>
  </si>
  <si>
    <t>DPNt</t>
  </si>
  <si>
    <t>RTNt</t>
  </si>
  <si>
    <t>ALCt</t>
  </si>
  <si>
    <t>ANCAt</t>
  </si>
  <si>
    <t>ANCOt</t>
  </si>
  <si>
    <t>AFAt</t>
  </si>
  <si>
    <t>ATCt</t>
  </si>
  <si>
    <t>ARPt</t>
  </si>
  <si>
    <t>ACOt</t>
  </si>
  <si>
    <t>ALCUt</t>
  </si>
  <si>
    <t>ANCAUt</t>
  </si>
  <si>
    <t>ANCOUt</t>
  </si>
  <si>
    <t>AFAUt</t>
  </si>
  <si>
    <t>ATCUt</t>
  </si>
  <si>
    <t>ARPUt</t>
  </si>
  <si>
    <t>ACOUt</t>
  </si>
  <si>
    <t>Formula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</si>
</sst>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_);\(#,##0.0\);\-_)"/>
    <numFmt numFmtId="165" formatCode="_-* #,##0.0_-;\-* #,##0.0_-;_-* &quot;-&quot;??_-;_-@_-"/>
    <numFmt numFmtId="166" formatCode="_-* #,##0.000_-;\-* #,##0.000_-;_-* &quot;-&quot;??_-;_-@_-"/>
    <numFmt numFmtId="167" formatCode="_-* #,##0_-;\-* #,##0_-;_-* &quot;-&quot;??_-;_-@_-"/>
    <numFmt numFmtId="168" formatCode="_-* #,##0.0_-;\-* #,##0.0_-;_-* &quot;-&quot;?_-;_-@_-"/>
    <numFmt numFmtId="169" formatCode="0.000;\-0.000;;@\,"/>
    <numFmt numFmtId="170" formatCode="0.00;\-0.00;;@\,"/>
    <numFmt numFmtId="171" formatCode="0.000"/>
    <numFmt numFmtId="172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Gill Sans MT"/>
      <family val="2"/>
    </font>
    <font>
      <sz val="10"/>
      <color theme="1"/>
      <name val="Gill Sans MT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11"/>
      <color rgb="FFFFFF00"/>
      <name val="Calibri"/>
      <family val="2"/>
      <scheme val="minor"/>
    </font>
    <font>
      <sz val="8"/>
      <name val="Calibri"/>
      <family val="2"/>
      <scheme val="minor"/>
    </font>
    <font>
      <vertAlign val="subscript"/>
      <sz val="7.5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bscript"/>
      <sz val="8.25"/>
      <color theme="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3" borderId="0"/>
    <xf numFmtId="164" fontId="6" fillId="4" borderId="0"/>
    <xf numFmtId="0" fontId="8" fillId="0" borderId="0"/>
  </cellStyleXfs>
  <cellXfs count="292">
    <xf numFmtId="0" fontId="0" fillId="0" borderId="0" xfId="0"/>
    <xf numFmtId="0" fontId="7" fillId="0" borderId="2" xfId="0" applyFont="1" applyBorder="1"/>
    <xf numFmtId="0" fontId="3" fillId="5" borderId="5" xfId="0" applyFont="1" applyFill="1" applyBorder="1"/>
    <xf numFmtId="0" fontId="0" fillId="0" borderId="5" xfId="0" applyBorder="1"/>
    <xf numFmtId="0" fontId="3" fillId="6" borderId="5" xfId="0" applyFont="1" applyFill="1" applyBorder="1"/>
    <xf numFmtId="0" fontId="0" fillId="7" borderId="5" xfId="0" applyFill="1" applyBorder="1"/>
    <xf numFmtId="0" fontId="0" fillId="5" borderId="7" xfId="0" applyFill="1" applyBorder="1"/>
    <xf numFmtId="0" fontId="3" fillId="2" borderId="10" xfId="0" applyFont="1" applyFill="1" applyBorder="1"/>
    <xf numFmtId="0" fontId="0" fillId="0" borderId="13" xfId="0" applyBorder="1"/>
    <xf numFmtId="0" fontId="0" fillId="0" borderId="10" xfId="0" applyBorder="1"/>
    <xf numFmtId="0" fontId="0" fillId="0" borderId="16" xfId="0" applyBorder="1"/>
    <xf numFmtId="0" fontId="4" fillId="9" borderId="10" xfId="0" applyFont="1" applyFill="1" applyBorder="1"/>
    <xf numFmtId="0" fontId="2" fillId="8" borderId="19" xfId="0" applyFont="1" applyFill="1" applyBorder="1"/>
    <xf numFmtId="0" fontId="3" fillId="6" borderId="7" xfId="0" applyFont="1" applyFill="1" applyBorder="1"/>
    <xf numFmtId="0" fontId="0" fillId="7" borderId="7" xfId="0" applyFill="1" applyBorder="1"/>
    <xf numFmtId="0" fontId="2" fillId="14" borderId="10" xfId="0" applyFont="1" applyFill="1" applyBorder="1"/>
    <xf numFmtId="0" fontId="2" fillId="14" borderId="7" xfId="0" applyFont="1" applyFill="1" applyBorder="1"/>
    <xf numFmtId="0" fontId="0" fillId="6" borderId="1" xfId="0" applyFill="1" applyBorder="1"/>
    <xf numFmtId="0" fontId="9" fillId="15" borderId="1" xfId="5" quotePrefix="1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9" fillId="15" borderId="1" xfId="0" quotePrefix="1" applyFont="1" applyFill="1" applyBorder="1" applyAlignment="1">
      <alignment horizontal="center" vertical="center" wrapText="1"/>
    </xf>
    <xf numFmtId="0" fontId="9" fillId="15" borderId="1" xfId="0" applyFont="1" applyFill="1" applyBorder="1" applyAlignment="1" applyProtection="1">
      <alignment vertical="center" wrapText="1"/>
      <protection locked="0"/>
    </xf>
    <xf numFmtId="169" fontId="10" fillId="16" borderId="1" xfId="0" applyNumberFormat="1" applyFont="1" applyFill="1" applyBorder="1" applyAlignment="1">
      <alignment horizontal="center" vertical="center"/>
    </xf>
    <xf numFmtId="169" fontId="11" fillId="17" borderId="1" xfId="0" applyNumberFormat="1" applyFont="1" applyFill="1" applyBorder="1" applyAlignment="1">
      <alignment horizontal="center" vertical="center"/>
    </xf>
    <xf numFmtId="169" fontId="10" fillId="14" borderId="1" xfId="0" applyNumberFormat="1" applyFont="1" applyFill="1" applyBorder="1" applyAlignment="1">
      <alignment horizontal="center" vertical="center"/>
    </xf>
    <xf numFmtId="170" fontId="11" fillId="18" borderId="1" xfId="0" applyNumberFormat="1" applyFont="1" applyFill="1" applyBorder="1" applyAlignment="1">
      <alignment horizontal="center" vertical="center"/>
    </xf>
    <xf numFmtId="170" fontId="11" fillId="19" borderId="1" xfId="0" applyNumberFormat="1" applyFont="1" applyFill="1" applyBorder="1" applyAlignment="1">
      <alignment horizontal="center" vertical="center"/>
    </xf>
    <xf numFmtId="169" fontId="11" fillId="19" borderId="1" xfId="0" applyNumberFormat="1" applyFont="1" applyFill="1" applyBorder="1" applyAlignment="1">
      <alignment horizontal="center" vertical="center"/>
    </xf>
    <xf numFmtId="169" fontId="11" fillId="20" borderId="1" xfId="0" applyNumberFormat="1" applyFont="1" applyFill="1" applyBorder="1" applyAlignment="1">
      <alignment horizontal="center" vertical="center"/>
    </xf>
    <xf numFmtId="169" fontId="10" fillId="21" borderId="1" xfId="0" applyNumberFormat="1" applyFont="1" applyFill="1" applyBorder="1" applyAlignment="1">
      <alignment horizontal="center" vertical="center"/>
    </xf>
    <xf numFmtId="169" fontId="11" fillId="2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3" fillId="2" borderId="1" xfId="0" applyFont="1" applyFill="1" applyBorder="1"/>
    <xf numFmtId="0" fontId="12" fillId="23" borderId="1" xfId="0" applyFont="1" applyFill="1" applyBorder="1"/>
    <xf numFmtId="0" fontId="3" fillId="24" borderId="5" xfId="0" applyFont="1" applyFill="1" applyBorder="1"/>
    <xf numFmtId="0" fontId="0" fillId="24" borderId="5" xfId="0" applyFill="1" applyBorder="1"/>
    <xf numFmtId="0" fontId="3" fillId="24" borderId="7" xfId="0" applyFont="1" applyFill="1" applyBorder="1"/>
    <xf numFmtId="0" fontId="7" fillId="0" borderId="0" xfId="0" applyFont="1"/>
    <xf numFmtId="0" fontId="7" fillId="0" borderId="2" xfId="0" applyFont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3" fillId="10" borderId="22" xfId="0" applyFont="1" applyFill="1" applyBorder="1" applyAlignment="1">
      <alignment vertical="center"/>
    </xf>
    <xf numFmtId="0" fontId="3" fillId="11" borderId="22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3" fillId="6" borderId="5" xfId="0" applyFont="1" applyFill="1" applyBorder="1" applyAlignment="1">
      <alignment vertical="center"/>
    </xf>
    <xf numFmtId="0" fontId="3" fillId="6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8" borderId="19" xfId="0" applyFont="1" applyFill="1" applyBorder="1" applyAlignment="1">
      <alignment vertical="center"/>
    </xf>
    <xf numFmtId="0" fontId="4" fillId="9" borderId="10" xfId="0" applyFont="1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left" indent="1"/>
    </xf>
    <xf numFmtId="17" fontId="7" fillId="0" borderId="3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66" fontId="0" fillId="7" borderId="1" xfId="1" applyNumberFormat="1" applyFont="1" applyFill="1" applyBorder="1" applyAlignment="1">
      <alignment horizontal="center" vertical="center"/>
    </xf>
    <xf numFmtId="166" fontId="0" fillId="7" borderId="8" xfId="1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8" xfId="0" applyFont="1" applyFill="1" applyBorder="1" applyAlignment="1">
      <alignment horizontal="center" vertical="center"/>
    </xf>
    <xf numFmtId="0" fontId="12" fillId="23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3" fillId="5" borderId="1" xfId="1" applyNumberFormat="1" applyFont="1" applyFill="1" applyBorder="1" applyAlignment="1">
      <alignment horizontal="center" vertical="center"/>
    </xf>
    <xf numFmtId="165" fontId="3" fillId="5" borderId="6" xfId="1" applyNumberFormat="1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0" borderId="6" xfId="1" applyNumberFormat="1" applyFont="1" applyBorder="1" applyAlignment="1">
      <alignment horizontal="center" vertical="center"/>
    </xf>
    <xf numFmtId="165" fontId="3" fillId="6" borderId="1" xfId="1" applyNumberFormat="1" applyFont="1" applyFill="1" applyBorder="1" applyAlignment="1">
      <alignment horizontal="center" vertical="center"/>
    </xf>
    <xf numFmtId="165" fontId="3" fillId="6" borderId="6" xfId="1" applyNumberFormat="1" applyFont="1" applyFill="1" applyBorder="1" applyAlignment="1">
      <alignment horizontal="center" vertical="center"/>
    </xf>
    <xf numFmtId="165" fontId="3" fillId="6" borderId="8" xfId="1" applyNumberFormat="1" applyFont="1" applyFill="1" applyBorder="1" applyAlignment="1">
      <alignment horizontal="center" vertical="center"/>
    </xf>
    <xf numFmtId="165" fontId="3" fillId="6" borderId="9" xfId="1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6" fontId="0" fillId="7" borderId="9" xfId="1" applyNumberFormat="1" applyFont="1" applyFill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0" fillId="0" borderId="11" xfId="1" applyNumberFormat="1" applyFont="1" applyBorder="1" applyAlignment="1">
      <alignment horizontal="center" vertical="center"/>
    </xf>
    <xf numFmtId="165" fontId="0" fillId="0" borderId="12" xfId="1" applyNumberFormat="1" applyFont="1" applyBorder="1" applyAlignment="1">
      <alignment horizontal="center" vertical="center"/>
    </xf>
    <xf numFmtId="165" fontId="0" fillId="0" borderId="14" xfId="1" applyNumberFormat="1" applyFont="1" applyBorder="1" applyAlignment="1">
      <alignment horizontal="center" vertical="center"/>
    </xf>
    <xf numFmtId="165" fontId="0" fillId="0" borderId="15" xfId="1" applyNumberFormat="1" applyFont="1" applyBorder="1" applyAlignment="1">
      <alignment horizontal="center" vertical="center"/>
    </xf>
    <xf numFmtId="165" fontId="2" fillId="8" borderId="20" xfId="1" applyNumberFormat="1" applyFont="1" applyFill="1" applyBorder="1" applyAlignment="1">
      <alignment horizontal="center" vertical="center"/>
    </xf>
    <xf numFmtId="165" fontId="2" fillId="8" borderId="21" xfId="1" applyNumberFormat="1" applyFont="1" applyFill="1" applyBorder="1" applyAlignment="1">
      <alignment horizontal="center" vertical="center"/>
    </xf>
    <xf numFmtId="165" fontId="4" fillId="9" borderId="11" xfId="1" applyNumberFormat="1" applyFont="1" applyFill="1" applyBorder="1" applyAlignment="1">
      <alignment horizontal="center" vertical="center"/>
    </xf>
    <xf numFmtId="165" fontId="4" fillId="9" borderId="12" xfId="1" applyNumberFormat="1" applyFont="1" applyFill="1" applyBorder="1" applyAlignment="1">
      <alignment horizontal="center" vertical="center"/>
    </xf>
    <xf numFmtId="165" fontId="0" fillId="5" borderId="8" xfId="1" applyNumberFormat="1" applyFont="1" applyFill="1" applyBorder="1" applyAlignment="1">
      <alignment horizontal="center" vertical="center"/>
    </xf>
    <xf numFmtId="165" fontId="0" fillId="5" borderId="9" xfId="1" applyNumberFormat="1" applyFont="1" applyFill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2" fontId="2" fillId="14" borderId="11" xfId="0" applyNumberFormat="1" applyFont="1" applyFill="1" applyBorder="1" applyAlignment="1">
      <alignment horizontal="center" vertical="center"/>
    </xf>
    <xf numFmtId="0" fontId="2" fillId="14" borderId="12" xfId="0" applyFont="1" applyFill="1" applyBorder="1" applyAlignment="1">
      <alignment horizontal="center" vertical="center"/>
    </xf>
    <xf numFmtId="43" fontId="2" fillId="14" borderId="8" xfId="0" applyNumberFormat="1" applyFont="1" applyFill="1" applyBorder="1" applyAlignment="1">
      <alignment horizontal="center" vertical="center"/>
    </xf>
    <xf numFmtId="43" fontId="2" fillId="14" borderId="9" xfId="0" applyNumberFormat="1" applyFont="1" applyFill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71" fontId="12" fillId="23" borderId="1" xfId="0" applyNumberFormat="1" applyFont="1" applyFill="1" applyBorder="1" applyAlignment="1">
      <alignment horizontal="center" vertical="center"/>
    </xf>
    <xf numFmtId="2" fontId="12" fillId="23" borderId="1" xfId="0" applyNumberFormat="1" applyFont="1" applyFill="1" applyBorder="1" applyAlignment="1">
      <alignment horizontal="center" vertical="center"/>
    </xf>
    <xf numFmtId="0" fontId="3" fillId="12" borderId="2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0" fillId="13" borderId="23" xfId="0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3" fillId="10" borderId="23" xfId="0" applyFont="1" applyFill="1" applyBorder="1" applyAlignment="1">
      <alignment horizontal="center" vertical="center"/>
    </xf>
    <xf numFmtId="0" fontId="3" fillId="11" borderId="23" xfId="0" applyFont="1" applyFill="1" applyBorder="1" applyAlignment="1">
      <alignment horizontal="center" vertical="center"/>
    </xf>
    <xf numFmtId="0" fontId="0" fillId="12" borderId="23" xfId="0" applyFill="1" applyBorder="1" applyAlignment="1">
      <alignment horizontal="center" vertical="center"/>
    </xf>
    <xf numFmtId="165" fontId="0" fillId="12" borderId="23" xfId="1" applyNumberFormat="1" applyFont="1" applyFill="1" applyBorder="1" applyAlignment="1">
      <alignment horizontal="center" vertical="center"/>
    </xf>
    <xf numFmtId="165" fontId="0" fillId="12" borderId="24" xfId="1" applyNumberFormat="1" applyFont="1" applyFill="1" applyBorder="1" applyAlignment="1">
      <alignment horizontal="center" vertical="center"/>
    </xf>
    <xf numFmtId="165" fontId="3" fillId="2" borderId="23" xfId="1" applyNumberFormat="1" applyFont="1" applyFill="1" applyBorder="1" applyAlignment="1">
      <alignment horizontal="center" vertical="center"/>
    </xf>
    <xf numFmtId="165" fontId="3" fillId="2" borderId="24" xfId="1" applyNumberFormat="1" applyFont="1" applyFill="1" applyBorder="1" applyAlignment="1">
      <alignment horizontal="center" vertical="center"/>
    </xf>
    <xf numFmtId="0" fontId="3" fillId="13" borderId="23" xfId="0" applyFont="1" applyFill="1" applyBorder="1" applyAlignment="1">
      <alignment horizontal="center" vertical="center"/>
    </xf>
    <xf numFmtId="165" fontId="0" fillId="13" borderId="23" xfId="1" applyNumberFormat="1" applyFont="1" applyFill="1" applyBorder="1" applyAlignment="1">
      <alignment horizontal="center" vertical="center"/>
    </xf>
    <xf numFmtId="165" fontId="0" fillId="13" borderId="24" xfId="1" applyNumberFormat="1" applyFont="1" applyFill="1" applyBorder="1" applyAlignment="1">
      <alignment horizontal="center" vertical="center"/>
    </xf>
    <xf numFmtId="165" fontId="3" fillId="7" borderId="23" xfId="1" applyNumberFormat="1" applyFont="1" applyFill="1" applyBorder="1" applyAlignment="1">
      <alignment horizontal="center" vertical="center"/>
    </xf>
    <xf numFmtId="165" fontId="3" fillId="7" borderId="24" xfId="1" applyNumberFormat="1" applyFont="1" applyFill="1" applyBorder="1" applyAlignment="1">
      <alignment horizontal="center" vertical="center"/>
    </xf>
    <xf numFmtId="165" fontId="3" fillId="10" borderId="23" xfId="1" applyNumberFormat="1" applyFont="1" applyFill="1" applyBorder="1" applyAlignment="1">
      <alignment horizontal="center" vertical="center"/>
    </xf>
    <xf numFmtId="165" fontId="3" fillId="10" borderId="24" xfId="1" applyNumberFormat="1" applyFont="1" applyFill="1" applyBorder="1" applyAlignment="1">
      <alignment horizontal="center" vertical="center"/>
    </xf>
    <xf numFmtId="165" fontId="3" fillId="11" borderId="23" xfId="1" applyNumberFormat="1" applyFont="1" applyFill="1" applyBorder="1" applyAlignment="1">
      <alignment horizontal="center" vertical="center"/>
    </xf>
    <xf numFmtId="165" fontId="3" fillId="11" borderId="24" xfId="1" applyNumberFormat="1" applyFont="1" applyFill="1" applyBorder="1" applyAlignment="1">
      <alignment horizontal="center" vertical="center"/>
    </xf>
    <xf numFmtId="165" fontId="1" fillId="12" borderId="23" xfId="1" applyNumberFormat="1" applyFont="1" applyFill="1" applyBorder="1" applyAlignment="1">
      <alignment horizontal="center" vertical="center"/>
    </xf>
    <xf numFmtId="165" fontId="1" fillId="12" borderId="24" xfId="1" applyNumberFormat="1" applyFont="1" applyFill="1" applyBorder="1" applyAlignment="1">
      <alignment horizontal="center" vertical="center"/>
    </xf>
    <xf numFmtId="165" fontId="1" fillId="13" borderId="23" xfId="1" applyNumberFormat="1" applyFont="1" applyFill="1" applyBorder="1" applyAlignment="1">
      <alignment horizontal="center" vertical="center"/>
    </xf>
    <xf numFmtId="165" fontId="1" fillId="13" borderId="24" xfId="1" applyNumberFormat="1" applyFont="1" applyFill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10" fontId="0" fillId="0" borderId="6" xfId="2" applyNumberFormat="1" applyFont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166" fontId="0" fillId="0" borderId="6" xfId="1" applyNumberFormat="1" applyFont="1" applyBorder="1" applyAlignment="1">
      <alignment horizontal="center" vertical="center"/>
    </xf>
    <xf numFmtId="167" fontId="0" fillId="0" borderId="1" xfId="1" applyNumberFormat="1" applyFont="1" applyBorder="1" applyAlignment="1">
      <alignment horizontal="center" vertical="center"/>
    </xf>
    <xf numFmtId="167" fontId="0" fillId="0" borderId="6" xfId="1" applyNumberFormat="1" applyFont="1" applyBorder="1" applyAlignment="1">
      <alignment horizontal="center" vertical="center"/>
    </xf>
    <xf numFmtId="166" fontId="0" fillId="7" borderId="6" xfId="1" applyNumberFormat="1" applyFont="1" applyFill="1" applyBorder="1" applyAlignment="1">
      <alignment horizontal="center" vertical="center"/>
    </xf>
    <xf numFmtId="0" fontId="3" fillId="5" borderId="13" xfId="0" applyFont="1" applyFill="1" applyBorder="1"/>
    <xf numFmtId="0" fontId="3" fillId="5" borderId="14" xfId="0" applyFont="1" applyFill="1" applyBorder="1" applyAlignment="1">
      <alignment horizontal="center" vertical="center"/>
    </xf>
    <xf numFmtId="165" fontId="3" fillId="5" borderId="14" xfId="1" applyNumberFormat="1" applyFont="1" applyFill="1" applyBorder="1" applyAlignment="1">
      <alignment horizontal="center" vertical="center"/>
    </xf>
    <xf numFmtId="165" fontId="3" fillId="5" borderId="15" xfId="1" applyNumberFormat="1" applyFont="1" applyFill="1" applyBorder="1" applyAlignment="1">
      <alignment horizontal="center" vertical="center"/>
    </xf>
    <xf numFmtId="0" fontId="3" fillId="5" borderId="22" xfId="0" applyFont="1" applyFill="1" applyBorder="1"/>
    <xf numFmtId="0" fontId="3" fillId="5" borderId="23" xfId="0" applyFont="1" applyFill="1" applyBorder="1" applyAlignment="1">
      <alignment horizontal="center" vertical="center"/>
    </xf>
    <xf numFmtId="165" fontId="3" fillId="5" borderId="23" xfId="1" applyNumberFormat="1" applyFont="1" applyFill="1" applyBorder="1" applyAlignment="1">
      <alignment horizontal="center" vertical="center"/>
    </xf>
    <xf numFmtId="165" fontId="3" fillId="5" borderId="24" xfId="1" applyNumberFormat="1" applyFont="1" applyFill="1" applyBorder="1" applyAlignment="1">
      <alignment horizontal="center" vertical="center"/>
    </xf>
    <xf numFmtId="0" fontId="3" fillId="0" borderId="19" xfId="0" applyFont="1" applyBorder="1"/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indent="1"/>
    </xf>
    <xf numFmtId="0" fontId="3" fillId="5" borderId="24" xfId="1" applyNumberFormat="1" applyFont="1" applyFill="1" applyBorder="1" applyAlignment="1">
      <alignment horizontal="left" vertical="center" indent="1"/>
    </xf>
    <xf numFmtId="0" fontId="3" fillId="5" borderId="6" xfId="1" applyNumberFormat="1" applyFont="1" applyFill="1" applyBorder="1" applyAlignment="1">
      <alignment horizontal="left" vertical="center" indent="1"/>
    </xf>
    <xf numFmtId="0" fontId="0" fillId="0" borderId="6" xfId="1" applyNumberFormat="1" applyFont="1" applyBorder="1" applyAlignment="1">
      <alignment horizontal="left" vertical="center" indent="1"/>
    </xf>
    <xf numFmtId="0" fontId="3" fillId="6" borderId="6" xfId="1" applyNumberFormat="1" applyFont="1" applyFill="1" applyBorder="1" applyAlignment="1">
      <alignment horizontal="left" vertical="center" indent="1"/>
    </xf>
    <xf numFmtId="0" fontId="3" fillId="5" borderId="15" xfId="1" applyNumberFormat="1" applyFont="1" applyFill="1" applyBorder="1" applyAlignment="1">
      <alignment horizontal="left" vertical="center" indent="1"/>
    </xf>
    <xf numFmtId="0" fontId="3" fillId="6" borderId="9" xfId="1" applyNumberFormat="1" applyFont="1" applyFill="1" applyBorder="1" applyAlignment="1">
      <alignment horizontal="left" vertical="center" indent="1"/>
    </xf>
    <xf numFmtId="0" fontId="3" fillId="2" borderId="29" xfId="0" applyFont="1" applyFill="1" applyBorder="1" applyAlignment="1">
      <alignment horizontal="left" vertical="center" indent="1"/>
    </xf>
    <xf numFmtId="0" fontId="0" fillId="7" borderId="30" xfId="1" applyNumberFormat="1" applyFont="1" applyFill="1" applyBorder="1" applyAlignment="1">
      <alignment horizontal="left" vertical="center" indent="1"/>
    </xf>
    <xf numFmtId="0" fontId="0" fillId="7" borderId="31" xfId="1" applyNumberFormat="1" applyFont="1" applyFill="1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0" fontId="0" fillId="0" borderId="12" xfId="1" applyNumberFormat="1" applyFont="1" applyBorder="1" applyAlignment="1">
      <alignment horizontal="left" vertical="center" indent="1"/>
    </xf>
    <xf numFmtId="0" fontId="0" fillId="0" borderId="15" xfId="1" applyNumberFormat="1" applyFont="1" applyBorder="1" applyAlignment="1">
      <alignment horizontal="left" vertical="center" indent="1"/>
    </xf>
    <xf numFmtId="0" fontId="2" fillId="8" borderId="21" xfId="1" applyNumberFormat="1" applyFont="1" applyFill="1" applyBorder="1" applyAlignment="1">
      <alignment horizontal="left" vertical="center" indent="1"/>
    </xf>
    <xf numFmtId="0" fontId="4" fillId="9" borderId="12" xfId="1" applyNumberFormat="1" applyFont="1" applyFill="1" applyBorder="1" applyAlignment="1">
      <alignment horizontal="left" vertical="center" indent="1"/>
    </xf>
    <xf numFmtId="0" fontId="0" fillId="5" borderId="9" xfId="1" applyNumberFormat="1" applyFont="1" applyFill="1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" fillId="14" borderId="12" xfId="0" applyFont="1" applyFill="1" applyBorder="1" applyAlignment="1">
      <alignment horizontal="left" vertical="center" indent="1"/>
    </xf>
    <xf numFmtId="0" fontId="2" fillId="14" borderId="9" xfId="0" applyFont="1" applyFill="1" applyBorder="1" applyAlignment="1">
      <alignment horizontal="left" vertical="center" indent="1"/>
    </xf>
    <xf numFmtId="0" fontId="12" fillId="23" borderId="1" xfId="0" applyFont="1" applyFill="1" applyBorder="1" applyAlignment="1">
      <alignment horizontal="left" vertical="center" indent="1"/>
    </xf>
    <xf numFmtId="0" fontId="3" fillId="5" borderId="18" xfId="1" applyNumberFormat="1" applyFont="1" applyFill="1" applyBorder="1" applyAlignment="1">
      <alignment horizontal="left" vertical="center" indent="1"/>
    </xf>
    <xf numFmtId="0" fontId="3" fillId="6" borderId="28" xfId="1" applyNumberFormat="1" applyFont="1" applyFill="1" applyBorder="1" applyAlignment="1">
      <alignment horizontal="left" vertical="center" indent="1"/>
    </xf>
    <xf numFmtId="0" fontId="3" fillId="0" borderId="19" xfId="0" applyFont="1" applyBorder="1" applyAlignment="1">
      <alignment vertical="center"/>
    </xf>
    <xf numFmtId="0" fontId="0" fillId="0" borderId="4" xfId="0" applyBorder="1" applyAlignment="1">
      <alignment horizontal="left" vertical="center" wrapText="1" indent="1"/>
    </xf>
    <xf numFmtId="0" fontId="0" fillId="12" borderId="33" xfId="1" applyNumberFormat="1" applyFont="1" applyFill="1" applyBorder="1" applyAlignment="1">
      <alignment horizontal="left" vertical="center" wrapText="1" indent="1"/>
    </xf>
    <xf numFmtId="0" fontId="3" fillId="2" borderId="33" xfId="1" applyNumberFormat="1" applyFont="1" applyFill="1" applyBorder="1" applyAlignment="1">
      <alignment horizontal="left" vertical="center" wrapText="1" indent="1"/>
    </xf>
    <xf numFmtId="0" fontId="0" fillId="13" borderId="33" xfId="1" applyNumberFormat="1" applyFont="1" applyFill="1" applyBorder="1" applyAlignment="1">
      <alignment horizontal="left" vertical="center" wrapText="1" indent="1"/>
    </xf>
    <xf numFmtId="0" fontId="3" fillId="7" borderId="33" xfId="1" applyNumberFormat="1" applyFont="1" applyFill="1" applyBorder="1" applyAlignment="1">
      <alignment horizontal="left" vertical="center" wrapText="1" indent="1"/>
    </xf>
    <xf numFmtId="0" fontId="3" fillId="10" borderId="33" xfId="1" applyNumberFormat="1" applyFont="1" applyFill="1" applyBorder="1" applyAlignment="1">
      <alignment horizontal="left" vertical="center" wrapText="1" indent="1"/>
    </xf>
    <xf numFmtId="0" fontId="3" fillId="11" borderId="33" xfId="1" applyNumberFormat="1" applyFont="1" applyFill="1" applyBorder="1" applyAlignment="1">
      <alignment horizontal="left" vertical="center" wrapText="1" indent="1"/>
    </xf>
    <xf numFmtId="0" fontId="1" fillId="12" borderId="33" xfId="1" applyNumberFormat="1" applyFont="1" applyFill="1" applyBorder="1" applyAlignment="1">
      <alignment horizontal="left" vertical="center" wrapText="1" indent="1"/>
    </xf>
    <xf numFmtId="0" fontId="1" fillId="13" borderId="33" xfId="1" applyNumberFormat="1" applyFont="1" applyFill="1" applyBorder="1" applyAlignment="1">
      <alignment horizontal="left" vertical="center" wrapText="1" indent="1"/>
    </xf>
    <xf numFmtId="0" fontId="3" fillId="5" borderId="30" xfId="1" applyNumberFormat="1" applyFont="1" applyFill="1" applyBorder="1" applyAlignment="1">
      <alignment horizontal="left" vertical="center" wrapText="1" indent="1"/>
    </xf>
    <xf numFmtId="0" fontId="0" fillId="0" borderId="30" xfId="1" applyNumberFormat="1" applyFont="1" applyBorder="1" applyAlignment="1">
      <alignment horizontal="left" vertical="center" wrapText="1" indent="1"/>
    </xf>
    <xf numFmtId="0" fontId="0" fillId="0" borderId="30" xfId="2" applyNumberFormat="1" applyFont="1" applyBorder="1" applyAlignment="1">
      <alignment horizontal="left" vertical="center" wrapText="1" indent="1"/>
    </xf>
    <xf numFmtId="0" fontId="3" fillId="6" borderId="30" xfId="1" applyNumberFormat="1" applyFont="1" applyFill="1" applyBorder="1" applyAlignment="1">
      <alignment horizontal="left" vertical="center" wrapText="1" indent="1"/>
    </xf>
    <xf numFmtId="0" fontId="3" fillId="6" borderId="31" xfId="1" applyNumberFormat="1" applyFont="1" applyFill="1" applyBorder="1" applyAlignment="1">
      <alignment horizontal="left" vertical="center" wrapText="1" indent="1"/>
    </xf>
    <xf numFmtId="0" fontId="3" fillId="2" borderId="29" xfId="0" applyFont="1" applyFill="1" applyBorder="1" applyAlignment="1">
      <alignment horizontal="left" vertical="center" wrapText="1" indent="1"/>
    </xf>
    <xf numFmtId="0" fontId="0" fillId="7" borderId="30" xfId="1" applyNumberFormat="1" applyFont="1" applyFill="1" applyBorder="1" applyAlignment="1">
      <alignment horizontal="left" vertical="center" wrapText="1" indent="1"/>
    </xf>
    <xf numFmtId="0" fontId="0" fillId="7" borderId="31" xfId="1" applyNumberFormat="1" applyFont="1" applyFill="1" applyBorder="1" applyAlignment="1">
      <alignment horizontal="left" vertical="center" wrapText="1" indent="1"/>
    </xf>
    <xf numFmtId="0" fontId="0" fillId="0" borderId="34" xfId="0" applyBorder="1" applyAlignment="1">
      <alignment horizontal="left" vertical="center" wrapText="1" indent="1"/>
    </xf>
    <xf numFmtId="0" fontId="0" fillId="0" borderId="29" xfId="1" applyNumberFormat="1" applyFont="1" applyBorder="1" applyAlignment="1">
      <alignment horizontal="left" vertical="center" wrapText="1" indent="1"/>
    </xf>
    <xf numFmtId="0" fontId="0" fillId="0" borderId="35" xfId="1" applyNumberFormat="1" applyFont="1" applyBorder="1" applyAlignment="1">
      <alignment horizontal="left" vertical="center" wrapText="1" indent="1"/>
    </xf>
    <xf numFmtId="0" fontId="2" fillId="8" borderId="28" xfId="1" applyNumberFormat="1" applyFont="1" applyFill="1" applyBorder="1" applyAlignment="1">
      <alignment horizontal="left" vertical="center" wrapText="1" indent="1"/>
    </xf>
    <xf numFmtId="0" fontId="4" fillId="9" borderId="29" xfId="1" applyNumberFormat="1" applyFont="1" applyFill="1" applyBorder="1" applyAlignment="1">
      <alignment horizontal="left" vertical="center" wrapText="1" indent="1"/>
    </xf>
    <xf numFmtId="0" fontId="0" fillId="5" borderId="31" xfId="1" applyNumberFormat="1" applyFont="1" applyFill="1" applyBorder="1" applyAlignment="1">
      <alignment horizontal="left" vertical="center" wrapText="1" indent="1"/>
    </xf>
    <xf numFmtId="0" fontId="0" fillId="0" borderId="29" xfId="0" applyBorder="1" applyAlignment="1">
      <alignment horizontal="left" vertical="center" wrapText="1" indent="1"/>
    </xf>
    <xf numFmtId="0" fontId="0" fillId="0" borderId="30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0" borderId="5" xfId="0" applyBorder="1" applyAlignment="1">
      <alignment horizontal="left" vertical="center" indent="1"/>
    </xf>
    <xf numFmtId="0" fontId="0" fillId="13" borderId="22" xfId="0" applyFill="1" applyBorder="1" applyAlignment="1">
      <alignment horizontal="left" vertical="center" indent="1"/>
    </xf>
    <xf numFmtId="0" fontId="0" fillId="12" borderId="22" xfId="0" applyFill="1" applyBorder="1" applyAlignment="1">
      <alignment horizontal="left" vertical="center" indent="1"/>
    </xf>
    <xf numFmtId="0" fontId="3" fillId="12" borderId="22" xfId="0" applyFont="1" applyFill="1" applyBorder="1" applyAlignment="1">
      <alignment horizontal="left" vertical="center" indent="1"/>
    </xf>
    <xf numFmtId="0" fontId="3" fillId="0" borderId="19" xfId="0" applyFont="1" applyBorder="1" applyAlignment="1">
      <alignment horizontal="center" vertical="center"/>
    </xf>
    <xf numFmtId="0" fontId="3" fillId="1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13" borderId="22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10" borderId="22" xfId="0" applyFont="1" applyFill="1" applyBorder="1" applyAlignment="1">
      <alignment horizontal="center" vertical="center"/>
    </xf>
    <xf numFmtId="0" fontId="3" fillId="11" borderId="2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66" fontId="0" fillId="7" borderId="5" xfId="1" applyNumberFormat="1" applyFont="1" applyFill="1" applyBorder="1" applyAlignment="1">
      <alignment horizontal="center" vertical="center"/>
    </xf>
    <xf numFmtId="166" fontId="0" fillId="7" borderId="7" xfId="1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6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2" fillId="8" borderId="19" xfId="1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5" fontId="4" fillId="9" borderId="10" xfId="1" applyNumberFormat="1" applyFont="1" applyFill="1" applyBorder="1" applyAlignment="1">
      <alignment horizontal="center" vertical="center"/>
    </xf>
    <xf numFmtId="165" fontId="0" fillId="5" borderId="7" xfId="1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165" fontId="1" fillId="0" borderId="23" xfId="1" applyNumberFormat="1" applyFont="1" applyFill="1" applyBorder="1" applyAlignment="1">
      <alignment horizontal="center" vertical="center"/>
    </xf>
    <xf numFmtId="165" fontId="1" fillId="0" borderId="24" xfId="1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5" fontId="1" fillId="0" borderId="23" xfId="1" quotePrefix="1" applyNumberFormat="1" applyFont="1" applyFill="1" applyBorder="1" applyAlignment="1">
      <alignment horizontal="center" vertical="center"/>
    </xf>
    <xf numFmtId="0" fontId="1" fillId="0" borderId="33" xfId="1" applyNumberFormat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2" fontId="3" fillId="2" borderId="1" xfId="0" applyNumberFormat="1" applyFont="1" applyFill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9" fontId="0" fillId="25" borderId="1" xfId="0" applyNumberFormat="1" applyFill="1" applyBorder="1" applyAlignment="1">
      <alignment horizontal="center" vertical="center"/>
    </xf>
    <xf numFmtId="9" fontId="0" fillId="25" borderId="6" xfId="0" applyNumberFormat="1" applyFill="1" applyBorder="1" applyAlignment="1">
      <alignment horizontal="center" vertical="center"/>
    </xf>
    <xf numFmtId="43" fontId="0" fillId="24" borderId="1" xfId="0" applyNumberFormat="1" applyFill="1" applyBorder="1" applyAlignment="1">
      <alignment horizontal="center" vertical="center"/>
    </xf>
    <xf numFmtId="43" fontId="0" fillId="24" borderId="6" xfId="0" applyNumberFormat="1" applyFill="1" applyBorder="1" applyAlignment="1">
      <alignment horizontal="center" vertical="center"/>
    </xf>
    <xf numFmtId="0" fontId="0" fillId="24" borderId="6" xfId="0" applyFill="1" applyBorder="1" applyAlignment="1">
      <alignment horizontal="center" vertical="center"/>
    </xf>
    <xf numFmtId="0" fontId="3" fillId="24" borderId="8" xfId="0" applyFont="1" applyFill="1" applyBorder="1" applyAlignment="1">
      <alignment horizontal="center" vertical="center"/>
    </xf>
    <xf numFmtId="43" fontId="3" fillId="24" borderId="8" xfId="0" applyNumberFormat="1" applyFont="1" applyFill="1" applyBorder="1" applyAlignment="1">
      <alignment horizontal="center" vertical="center"/>
    </xf>
    <xf numFmtId="43" fontId="3" fillId="24" borderId="9" xfId="0" applyNumberFormat="1" applyFont="1" applyFill="1" applyBorder="1" applyAlignment="1">
      <alignment horizontal="center" vertical="center"/>
    </xf>
    <xf numFmtId="0" fontId="3" fillId="6" borderId="19" xfId="0" applyFont="1" applyFill="1" applyBorder="1"/>
    <xf numFmtId="0" fontId="3" fillId="6" borderId="20" xfId="0" applyFont="1" applyFill="1" applyBorder="1" applyAlignment="1">
      <alignment horizontal="center" vertical="center"/>
    </xf>
    <xf numFmtId="165" fontId="3" fillId="6" borderId="20" xfId="1" applyNumberFormat="1" applyFont="1" applyFill="1" applyBorder="1" applyAlignment="1">
      <alignment horizontal="center" vertical="center"/>
    </xf>
    <xf numFmtId="165" fontId="3" fillId="6" borderId="21" xfId="1" applyNumberFormat="1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12" borderId="40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0" fillId="13" borderId="40" xfId="0" applyFill="1" applyBorder="1" applyAlignment="1">
      <alignment horizontal="center" vertical="center"/>
    </xf>
    <xf numFmtId="0" fontId="3" fillId="7" borderId="40" xfId="0" applyFont="1" applyFill="1" applyBorder="1" applyAlignment="1">
      <alignment horizontal="center" vertical="center"/>
    </xf>
    <xf numFmtId="0" fontId="3" fillId="10" borderId="40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11" borderId="40" xfId="0" applyFont="1" applyFill="1" applyBorder="1" applyAlignment="1">
      <alignment horizontal="center" vertical="center"/>
    </xf>
    <xf numFmtId="0" fontId="0" fillId="12" borderId="40" xfId="0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2" fillId="8" borderId="39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9" borderId="42" xfId="0" applyFont="1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2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17" fontId="7" fillId="0" borderId="36" xfId="0" applyNumberFormat="1" applyFont="1" applyBorder="1" applyAlignment="1">
      <alignment horizontal="center" vertical="center"/>
    </xf>
    <xf numFmtId="17" fontId="7" fillId="0" borderId="37" xfId="0" applyNumberFormat="1" applyFont="1" applyBorder="1" applyAlignment="1">
      <alignment horizontal="center" vertical="center"/>
    </xf>
    <xf numFmtId="17" fontId="7" fillId="0" borderId="38" xfId="0" applyNumberFormat="1" applyFont="1" applyBorder="1" applyAlignment="1">
      <alignment horizontal="center" vertical="center"/>
    </xf>
  </cellXfs>
  <cellStyles count="6">
    <cellStyle name="Comma" xfId="1" builtinId="3"/>
    <cellStyle name="Level 2" xfId="4" xr:uid="{00000000-0005-0000-0000-000001000000}"/>
    <cellStyle name="Level 3" xfId="3" xr:uid="{00000000-0005-0000-0000-000002000000}"/>
    <cellStyle name="Normal" xfId="0" builtinId="0"/>
    <cellStyle name="Normal 2" xfId="5" xr:uid="{00000000-0005-0000-0000-000004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&amp;S\REG\Clause%2035A\May%202023\ED2%20Price%20Control%20Financial%20Model%200303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RevApr23\Charging%20Models%20From%20DCUSA\Broken%20Links\RevApr23%20SOLR%20Price%20Change\CDCM_v8_20211122_2023_24_Pre-Release%20EMEB%20SOL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RevApr24\Current%20Charging%20Models%20from%20DCUSA\Broken%20Links\EMEB%20CDCM_v9_20221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UserInterface"/>
      <sheetName val="SelectedInputs"/>
      <sheetName val="InputSummary"/>
      <sheetName val="Legacy"/>
      <sheetName val="Totex"/>
      <sheetName val="TIM"/>
      <sheetName val="Depn"/>
      <sheetName val="Return&amp;RAV"/>
      <sheetName val="TaxPools"/>
      <sheetName val="Finance&amp;Tax"/>
      <sheetName val="ReturnAdj"/>
      <sheetName val="Revenue"/>
      <sheetName val="AR"/>
      <sheetName val="Annual Inflation"/>
      <sheetName val="Monthly Inflation"/>
      <sheetName val="Checks"/>
      <sheetName val="ENWL"/>
      <sheetName val="NPgN"/>
      <sheetName val="NPgY"/>
      <sheetName val="WMID"/>
      <sheetName val="EMID"/>
      <sheetName val="SWALES"/>
      <sheetName val="SWEST"/>
      <sheetName val="LPN"/>
      <sheetName val="SPN"/>
      <sheetName val="EPN"/>
      <sheetName val="SPD"/>
      <sheetName val="SPMW"/>
      <sheetName val="SSEH"/>
      <sheetName val="SSES"/>
    </sheetNames>
    <sheetDataSet>
      <sheetData sheetId="0" refreshError="1"/>
      <sheetData sheetId="1" refreshError="1"/>
      <sheetData sheetId="2" refreshError="1"/>
      <sheetData sheetId="3" refreshError="1">
        <row r="61"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</row>
        <row r="62"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</row>
        <row r="63"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</row>
        <row r="64"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</row>
        <row r="65"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</row>
        <row r="66"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</row>
        <row r="67"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</row>
        <row r="72"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</row>
        <row r="73"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</row>
        <row r="74"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</row>
        <row r="75"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</row>
        <row r="76"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</row>
        <row r="77"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</row>
        <row r="78"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</row>
        <row r="83">
          <cell r="AR83">
            <v>2.27</v>
          </cell>
          <cell r="AS83">
            <v>2.2700999999999998</v>
          </cell>
          <cell r="AT83">
            <v>2.27</v>
          </cell>
          <cell r="AU83">
            <v>2.27</v>
          </cell>
          <cell r="AV83">
            <v>2.27</v>
          </cell>
        </row>
        <row r="84">
          <cell r="AR84">
            <v>27.729537419463579</v>
          </cell>
          <cell r="AS84">
            <v>30.444696087567777</v>
          </cell>
          <cell r="AT84">
            <v>28.273800000000001</v>
          </cell>
          <cell r="AU84">
            <v>28.273800000000001</v>
          </cell>
          <cell r="AV84">
            <v>28.273800000000001</v>
          </cell>
        </row>
        <row r="85">
          <cell r="AR85">
            <v>7.8967234613207964</v>
          </cell>
          <cell r="AS85">
            <v>7.8967234613207964</v>
          </cell>
          <cell r="AT85">
            <v>7.8967234613207964</v>
          </cell>
          <cell r="AU85">
            <v>7.8967234613207964</v>
          </cell>
          <cell r="AV85">
            <v>7.8967234613207964</v>
          </cell>
        </row>
        <row r="86">
          <cell r="AR86">
            <v>2.7381000000000002</v>
          </cell>
          <cell r="AS86">
            <v>2.7461000000000002</v>
          </cell>
          <cell r="AT86">
            <v>2.7541000000000002</v>
          </cell>
          <cell r="AU86">
            <v>2.7622</v>
          </cell>
          <cell r="AV86">
            <v>2.7702</v>
          </cell>
        </row>
        <row r="87">
          <cell r="AR87">
            <v>0.54410000000000003</v>
          </cell>
          <cell r="AS87">
            <v>0.51829999999999998</v>
          </cell>
          <cell r="AT87">
            <v>0.7026</v>
          </cell>
          <cell r="AU87">
            <v>0.49709999999999999</v>
          </cell>
          <cell r="AV87">
            <v>0.50190000000000001</v>
          </cell>
        </row>
        <row r="88">
          <cell r="AR88">
            <v>4.3400000000000001E-2</v>
          </cell>
          <cell r="AS88">
            <v>4.3400000000000001E-2</v>
          </cell>
          <cell r="AT88">
            <v>4.3400000000000001E-2</v>
          </cell>
          <cell r="AU88">
            <v>4.3400000000000001E-2</v>
          </cell>
          <cell r="AV88">
            <v>4.3400000000000001E-2</v>
          </cell>
        </row>
        <row r="89">
          <cell r="AR89">
            <v>18.951283130928427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</row>
        <row r="90">
          <cell r="AR90">
            <v>7.310991E-2</v>
          </cell>
          <cell r="AS90">
            <v>0.23172577</v>
          </cell>
          <cell r="AT90">
            <v>0</v>
          </cell>
          <cell r="AU90">
            <v>0</v>
          </cell>
          <cell r="AV90">
            <v>0</v>
          </cell>
        </row>
        <row r="91"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</row>
        <row r="92"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</row>
        <row r="93"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</row>
        <row r="94"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</row>
        <row r="101"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</row>
        <row r="102"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</row>
        <row r="103"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</row>
        <row r="104"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</row>
        <row r="105"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</row>
        <row r="106"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</row>
        <row r="107"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</row>
        <row r="108"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</row>
      </sheetData>
      <sheetData sheetId="4" refreshError="1"/>
      <sheetData sheetId="5" refreshError="1">
        <row r="12">
          <cell r="AR12">
            <v>58.765356335145633</v>
          </cell>
          <cell r="AS12">
            <v>55.620169303300962</v>
          </cell>
          <cell r="AT12">
            <v>38.195292099528423</v>
          </cell>
          <cell r="AU12">
            <v>40.485206882182162</v>
          </cell>
          <cell r="AV12">
            <v>30.062838193712434</v>
          </cell>
        </row>
        <row r="13">
          <cell r="AR13">
            <v>87.240312378899688</v>
          </cell>
          <cell r="AS13">
            <v>87.232208197281551</v>
          </cell>
          <cell r="AT13">
            <v>90.044713400388332</v>
          </cell>
          <cell r="AU13">
            <v>89.939295872189859</v>
          </cell>
          <cell r="AV13">
            <v>84.404028382955772</v>
          </cell>
        </row>
        <row r="14">
          <cell r="AR14">
            <v>35.361237872233012</v>
          </cell>
          <cell r="AS14">
            <v>38.278178117281556</v>
          </cell>
          <cell r="AT14">
            <v>41.525365697531207</v>
          </cell>
          <cell r="AU14">
            <v>33.612514853777164</v>
          </cell>
          <cell r="AV14">
            <v>32.446079367082753</v>
          </cell>
        </row>
        <row r="15">
          <cell r="AR15">
            <v>32.292483178640779</v>
          </cell>
          <cell r="AS15">
            <v>32.427050182524269</v>
          </cell>
          <cell r="AT15">
            <v>32.1118399739251</v>
          </cell>
          <cell r="AU15">
            <v>32.052550073601481</v>
          </cell>
          <cell r="AV15">
            <v>31.560948652334716</v>
          </cell>
        </row>
        <row r="16">
          <cell r="AR16">
            <v>9.8027306476375404</v>
          </cell>
          <cell r="AS16">
            <v>10.398088315339805</v>
          </cell>
          <cell r="AT16">
            <v>9.3035128120943114</v>
          </cell>
          <cell r="AU16">
            <v>9.3927151497857917</v>
          </cell>
          <cell r="AV16">
            <v>9.2312273390352892</v>
          </cell>
        </row>
        <row r="17">
          <cell r="AR17">
            <v>16.756549098511329</v>
          </cell>
          <cell r="AS17">
            <v>16.77344541514563</v>
          </cell>
          <cell r="AT17">
            <v>16.220455797836337</v>
          </cell>
          <cell r="AU17">
            <v>16.299777658116813</v>
          </cell>
          <cell r="AV17">
            <v>16.096716548928953</v>
          </cell>
        </row>
        <row r="18">
          <cell r="AR18">
            <v>114.03289748893205</v>
          </cell>
          <cell r="AS18">
            <v>112.8464644691262</v>
          </cell>
          <cell r="AT18">
            <v>109.39079821869625</v>
          </cell>
          <cell r="AU18">
            <v>107.99900551034675</v>
          </cell>
          <cell r="AV18">
            <v>107.93508651595006</v>
          </cell>
        </row>
        <row r="23">
          <cell r="AR23">
            <v>10.771638329138669</v>
          </cell>
          <cell r="AS23">
            <v>16.108101269150882</v>
          </cell>
          <cell r="AT23">
            <v>18.441834236530237</v>
          </cell>
          <cell r="AU23">
            <v>17.905075630299329</v>
          </cell>
          <cell r="AV23">
            <v>17.249329534514352</v>
          </cell>
        </row>
        <row r="24">
          <cell r="AR24">
            <v>1.4487596708613317</v>
          </cell>
          <cell r="AS24">
            <v>1.453574730849114</v>
          </cell>
          <cell r="AT24">
            <v>1.1905427634697616</v>
          </cell>
          <cell r="AU24">
            <v>0.27881736970067206</v>
          </cell>
          <cell r="AV24">
            <v>0.27715046548564437</v>
          </cell>
        </row>
        <row r="25"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</row>
        <row r="26"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</row>
        <row r="27"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</row>
        <row r="28"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</row>
        <row r="29">
          <cell r="AR29">
            <v>1.1499999999999999</v>
          </cell>
          <cell r="AS29">
            <v>1.7</v>
          </cell>
          <cell r="AT29">
            <v>1.92</v>
          </cell>
          <cell r="AU29">
            <v>1.84</v>
          </cell>
          <cell r="AV29">
            <v>1.76</v>
          </cell>
        </row>
      </sheetData>
      <sheetData sheetId="6" refreshError="1">
        <row r="53">
          <cell r="AR53">
            <v>0.78</v>
          </cell>
          <cell r="AS53">
            <v>0.78</v>
          </cell>
          <cell r="AT53">
            <v>0.78</v>
          </cell>
          <cell r="AU53">
            <v>0.78</v>
          </cell>
          <cell r="AV53">
            <v>0.78</v>
          </cell>
        </row>
        <row r="60">
          <cell r="AR60">
            <v>0.85</v>
          </cell>
          <cell r="AS60">
            <v>0.85</v>
          </cell>
          <cell r="AT60">
            <v>0.85</v>
          </cell>
          <cell r="AU60">
            <v>0.85</v>
          </cell>
          <cell r="AV60">
            <v>0.85</v>
          </cell>
        </row>
      </sheetData>
      <sheetData sheetId="7" refreshError="1">
        <row r="29">
          <cell r="AR29">
            <v>129.45993008719944</v>
          </cell>
          <cell r="AS29">
            <v>122.76974421698891</v>
          </cell>
          <cell r="AT29">
            <v>116.39165407982813</v>
          </cell>
          <cell r="AU29">
            <v>108.21139978728866</v>
          </cell>
          <cell r="AV29">
            <v>99.613285734224974</v>
          </cell>
        </row>
        <row r="30">
          <cell r="AR30">
            <v>62.651511155303815</v>
          </cell>
          <cell r="AS30">
            <v>62.651511155303815</v>
          </cell>
          <cell r="AT30">
            <v>62.651511155303815</v>
          </cell>
          <cell r="AU30">
            <v>62.651511155303815</v>
          </cell>
          <cell r="AV30">
            <v>62.651511155303815</v>
          </cell>
        </row>
        <row r="31">
          <cell r="AR31">
            <v>0</v>
          </cell>
          <cell r="AS31">
            <v>6.3929124568888893</v>
          </cell>
          <cell r="AT31">
            <v>12.885387917333333</v>
          </cell>
          <cell r="AU31">
            <v>19.130215990444441</v>
          </cell>
          <cell r="AV31">
            <v>25.224650224444442</v>
          </cell>
        </row>
      </sheetData>
      <sheetData sheetId="8" refreshError="1">
        <row r="12">
          <cell r="AR12">
            <v>3.9373577600000001E-2</v>
          </cell>
          <cell r="AS12">
            <v>3.9215631600000002E-2</v>
          </cell>
          <cell r="AT12">
            <v>3.9163220800000002E-2</v>
          </cell>
          <cell r="AU12">
            <v>3.8832187599999998E-2</v>
          </cell>
          <cell r="AV12">
            <v>3.8383220800000006E-2</v>
          </cell>
        </row>
        <row r="15">
          <cell r="AR15">
            <v>2793.4071174478331</v>
          </cell>
          <cell r="AS15">
            <v>2893.7543453386511</v>
          </cell>
          <cell r="AT15">
            <v>2982.8430554761858</v>
          </cell>
          <cell r="AU15">
            <v>3067.0994690731491</v>
          </cell>
          <cell r="AV15">
            <v>3139.1583314591758</v>
          </cell>
        </row>
        <row r="43">
          <cell r="AR43">
            <v>2697.8374981303364</v>
          </cell>
          <cell r="AS43">
            <v>2793.4071174478331</v>
          </cell>
          <cell r="AT43">
            <v>2893.7543453386511</v>
          </cell>
          <cell r="AU43">
            <v>2982.8430554761858</v>
          </cell>
          <cell r="AV43">
            <v>3067.0994690731491</v>
          </cell>
        </row>
      </sheetData>
      <sheetData sheetId="9" refreshError="1"/>
      <sheetData sheetId="10" refreshError="1"/>
      <sheetData sheetId="11" refreshError="1"/>
      <sheetData sheetId="12" refreshError="1">
        <row r="13"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</row>
        <row r="14">
          <cell r="AR14">
            <v>6.3160145083141224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</row>
        <row r="15">
          <cell r="AR15">
            <v>1.38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</row>
        <row r="17">
          <cell r="AR17">
            <v>1.1170437155999999</v>
          </cell>
          <cell r="AS17">
            <v>1.1170437155999999</v>
          </cell>
          <cell r="AT17">
            <v>1.1170437155999999</v>
          </cell>
          <cell r="AU17">
            <v>1.1170437155999999</v>
          </cell>
          <cell r="AV17">
            <v>1.1170437155999999</v>
          </cell>
        </row>
        <row r="18"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</row>
        <row r="20">
          <cell r="AR20">
            <v>39.717280190981704</v>
          </cell>
          <cell r="AS20">
            <v>38.923722827885591</v>
          </cell>
          <cell r="AT20">
            <v>36.189191532118521</v>
          </cell>
          <cell r="AU20">
            <v>31.208411606970369</v>
          </cell>
          <cell r="AV20">
            <v>26.212320134644258</v>
          </cell>
        </row>
        <row r="21"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</row>
      </sheetData>
      <sheetData sheetId="13" refreshError="1">
        <row r="16">
          <cell r="AO16">
            <v>1</v>
          </cell>
          <cell r="AP16">
            <v>1.0577620396600564</v>
          </cell>
          <cell r="AQ16">
            <v>1.1912139111833526</v>
          </cell>
          <cell r="AR16">
            <v>1.2720448764226937</v>
          </cell>
          <cell r="AS16">
            <v>1.2761337585410994</v>
          </cell>
          <cell r="AT16">
            <v>1.2703790008307307</v>
          </cell>
          <cell r="AU16">
            <v>1.2784280216544934</v>
          </cell>
          <cell r="AV16">
            <v>1.3010915309080842</v>
          </cell>
        </row>
        <row r="17">
          <cell r="AO17">
            <v>294.16666666666669</v>
          </cell>
          <cell r="AP17">
            <v>311.1583333333333</v>
          </cell>
          <cell r="AQ17">
            <v>350.41542553976961</v>
          </cell>
          <cell r="AR17">
            <v>374.19320114767578</v>
          </cell>
          <cell r="AS17">
            <v>375.3960139708401</v>
          </cell>
          <cell r="AT17">
            <v>373.70315607770664</v>
          </cell>
          <cell r="AU17">
            <v>376.0709097033635</v>
          </cell>
          <cell r="AV17">
            <v>382.73775867546146</v>
          </cell>
        </row>
        <row r="51"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</row>
        <row r="52">
          <cell r="AR52">
            <v>-12.420866819441382</v>
          </cell>
          <cell r="AS52">
            <v>26.667696292552584</v>
          </cell>
          <cell r="AT52">
            <v>-0.45377338845688148</v>
          </cell>
          <cell r="AU52">
            <v>-0.4745322852348075</v>
          </cell>
          <cell r="AV52">
            <v>-0.50169841799072779</v>
          </cell>
        </row>
        <row r="53">
          <cell r="AR53">
            <v>608.16097277935194</v>
          </cell>
          <cell r="AS53">
            <v>703.16752625208619</v>
          </cell>
          <cell r="AT53">
            <v>578.03175732493219</v>
          </cell>
          <cell r="AU53">
            <v>581.02793832175053</v>
          </cell>
          <cell r="AV53">
            <v>578.39435160325093</v>
          </cell>
        </row>
        <row r="58">
          <cell r="AQ58">
            <v>622.36960445100419</v>
          </cell>
        </row>
        <row r="62">
          <cell r="AQ62">
            <v>621.19466027946635</v>
          </cell>
          <cell r="AR62">
            <v>529.75679997671909</v>
          </cell>
          <cell r="AS62">
            <v>710.54760961840452</v>
          </cell>
          <cell r="AT62">
            <v>578.03175732493219</v>
          </cell>
          <cell r="AU62">
            <v>581.02793832175053</v>
          </cell>
          <cell r="AV62">
            <v>578.39435160325093</v>
          </cell>
        </row>
        <row r="65">
          <cell r="AQ65">
            <v>2.4934999999999999E-2</v>
          </cell>
          <cell r="AR65">
            <v>3.9373577600000001E-2</v>
          </cell>
          <cell r="AS65">
            <v>3.9215631600000002E-2</v>
          </cell>
          <cell r="AT65">
            <v>3.9163220800000002E-2</v>
          </cell>
          <cell r="AU65">
            <v>3.8832187599999998E-2</v>
          </cell>
          <cell r="AV65">
            <v>3.8383220800000006E-2</v>
          </cell>
        </row>
        <row r="66">
          <cell r="AQ66">
            <v>6.7855961452837343E-2</v>
          </cell>
          <cell r="AR66">
            <v>3.2144165620198173E-3</v>
          </cell>
          <cell r="AS66">
            <v>-4.5095254881021285E-3</v>
          </cell>
          <cell r="AT66">
            <v>6.3359208696769365E-3</v>
          </cell>
          <cell r="AU66">
            <v>1.7727638059951589E-2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Capacity charges"/>
      <sheetName val="Reactive power charges"/>
      <sheetName val="Fixed charges"/>
      <sheetName val="SoLR &amp; bad debt adders"/>
      <sheetName val="Revenue matching"/>
      <sheetName val="Rounding"/>
      <sheetName val="Net revenue summary"/>
      <sheetName val="Tariff summary"/>
      <sheetName val="Output to other mode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83">
          <cell r="H83">
            <v>11599766.028425857</v>
          </cell>
        </row>
        <row r="88">
          <cell r="H88">
            <v>533321459.45334262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Capacity charges"/>
      <sheetName val="Reactive power charges"/>
      <sheetName val="Fixed charges"/>
      <sheetName val="SoLR &amp; bad debt adders"/>
      <sheetName val="Revenue matching"/>
      <sheetName val="Rounding"/>
      <sheetName val="Net revenue summary"/>
      <sheetName val="Tariff summary"/>
      <sheetName val="Output to other mode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83">
          <cell r="H83">
            <v>18092281.657025184</v>
          </cell>
        </row>
        <row r="88">
          <cell r="H88">
            <v>692469394.8591454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3"/>
  <sheetViews>
    <sheetView zoomScale="68" zoomScaleNormal="68" workbookViewId="0">
      <selection activeCell="J33" sqref="J33"/>
    </sheetView>
  </sheetViews>
  <sheetFormatPr defaultRowHeight="14.25" x14ac:dyDescent="0.45"/>
  <cols>
    <col min="1" max="1" width="86.73046875" style="56" bestFit="1" customWidth="1"/>
    <col min="2" max="2" width="19.86328125" style="72" bestFit="1" customWidth="1"/>
    <col min="3" max="3" width="19.73046875" style="72" bestFit="1" customWidth="1"/>
    <col min="4" max="5" width="11.3984375" style="72" bestFit="1" customWidth="1"/>
    <col min="6" max="7" width="11.73046875" style="72" bestFit="1" customWidth="1"/>
    <col min="8" max="8" width="11.3984375" style="72" customWidth="1"/>
    <col min="9" max="9" width="11.73046875" style="72" bestFit="1" customWidth="1"/>
    <col min="10" max="10" width="89.1328125" style="203" customWidth="1"/>
  </cols>
  <sheetData>
    <row r="1" spans="1:10" ht="14.65" thickBot="1" x14ac:dyDescent="0.5">
      <c r="A1" s="38" t="s">
        <v>93</v>
      </c>
      <c r="B1" s="58">
        <v>45047</v>
      </c>
      <c r="C1" s="76"/>
      <c r="D1" s="76"/>
      <c r="E1" s="76"/>
      <c r="F1" s="76"/>
      <c r="G1" s="76"/>
      <c r="H1" s="76"/>
      <c r="I1" s="77"/>
      <c r="J1" s="178"/>
    </row>
    <row r="2" spans="1:10" ht="14.65" thickBot="1" x14ac:dyDescent="0.5">
      <c r="A2" s="177" t="s">
        <v>96</v>
      </c>
      <c r="B2" s="151"/>
      <c r="C2" s="151"/>
      <c r="D2" s="151" t="s">
        <v>0</v>
      </c>
      <c r="E2" s="151" t="s">
        <v>1</v>
      </c>
      <c r="F2" s="151" t="s">
        <v>2</v>
      </c>
      <c r="G2" s="151" t="s">
        <v>3</v>
      </c>
      <c r="H2" s="151" t="s">
        <v>4</v>
      </c>
      <c r="I2" s="152" t="s">
        <v>70</v>
      </c>
      <c r="J2" s="285" t="s">
        <v>333</v>
      </c>
    </row>
    <row r="3" spans="1:10" x14ac:dyDescent="0.45">
      <c r="A3" s="207" t="s">
        <v>97</v>
      </c>
      <c r="B3" s="111" t="s">
        <v>6</v>
      </c>
      <c r="C3" s="111"/>
      <c r="D3" s="111"/>
      <c r="E3" s="118">
        <f>[1]Totex!AR12</f>
        <v>58.765356335145633</v>
      </c>
      <c r="F3" s="118">
        <f>[1]Totex!AS12</f>
        <v>55.620169303300962</v>
      </c>
      <c r="G3" s="118">
        <f>[1]Totex!AT12</f>
        <v>38.195292099528423</v>
      </c>
      <c r="H3" s="118">
        <f>[1]Totex!AU12</f>
        <v>40.485206882182162</v>
      </c>
      <c r="I3" s="119">
        <f>[1]Totex!AV12</f>
        <v>30.062838193712434</v>
      </c>
      <c r="J3" s="179" t="s">
        <v>224</v>
      </c>
    </row>
    <row r="4" spans="1:10" x14ac:dyDescent="0.45">
      <c r="A4" s="207" t="s">
        <v>98</v>
      </c>
      <c r="B4" s="111" t="s">
        <v>6</v>
      </c>
      <c r="C4" s="111"/>
      <c r="D4" s="111"/>
      <c r="E4" s="118">
        <f>[1]Totex!AR13</f>
        <v>87.240312378899688</v>
      </c>
      <c r="F4" s="118">
        <f>[1]Totex!AS13</f>
        <v>87.232208197281551</v>
      </c>
      <c r="G4" s="118">
        <f>[1]Totex!AT13</f>
        <v>90.044713400388332</v>
      </c>
      <c r="H4" s="118">
        <f>[1]Totex!AU13</f>
        <v>89.939295872189859</v>
      </c>
      <c r="I4" s="119">
        <f>[1]Totex!AV13</f>
        <v>84.404028382955772</v>
      </c>
      <c r="J4" s="179" t="s">
        <v>225</v>
      </c>
    </row>
    <row r="5" spans="1:10" x14ac:dyDescent="0.45">
      <c r="A5" s="207" t="s">
        <v>99</v>
      </c>
      <c r="B5" s="111" t="s">
        <v>6</v>
      </c>
      <c r="C5" s="111"/>
      <c r="D5" s="111"/>
      <c r="E5" s="118">
        <f>[1]Totex!AR14</f>
        <v>35.361237872233012</v>
      </c>
      <c r="F5" s="118">
        <f>[1]Totex!AS14</f>
        <v>38.278178117281556</v>
      </c>
      <c r="G5" s="118">
        <f>[1]Totex!AT14</f>
        <v>41.525365697531207</v>
      </c>
      <c r="H5" s="118">
        <f>[1]Totex!AU14</f>
        <v>33.612514853777164</v>
      </c>
      <c r="I5" s="119">
        <f>[1]Totex!AV14</f>
        <v>32.446079367082753</v>
      </c>
      <c r="J5" s="179" t="s">
        <v>226</v>
      </c>
    </row>
    <row r="6" spans="1:10" x14ac:dyDescent="0.45">
      <c r="A6" s="207" t="s">
        <v>100</v>
      </c>
      <c r="B6" s="111" t="s">
        <v>6</v>
      </c>
      <c r="C6" s="111"/>
      <c r="D6" s="111"/>
      <c r="E6" s="118">
        <f>[1]Totex!AR15</f>
        <v>32.292483178640779</v>
      </c>
      <c r="F6" s="118">
        <f>[1]Totex!AS15</f>
        <v>32.427050182524269</v>
      </c>
      <c r="G6" s="118">
        <f>[1]Totex!AT15</f>
        <v>32.1118399739251</v>
      </c>
      <c r="H6" s="118">
        <f>[1]Totex!AU15</f>
        <v>32.052550073601481</v>
      </c>
      <c r="I6" s="119">
        <f>[1]Totex!AV15</f>
        <v>31.560948652334716</v>
      </c>
      <c r="J6" s="179" t="s">
        <v>227</v>
      </c>
    </row>
    <row r="7" spans="1:10" x14ac:dyDescent="0.45">
      <c r="A7" s="207" t="s">
        <v>101</v>
      </c>
      <c r="B7" s="111" t="s">
        <v>6</v>
      </c>
      <c r="C7" s="111"/>
      <c r="D7" s="111"/>
      <c r="E7" s="118">
        <f>[1]Totex!AR16</f>
        <v>9.8027306476375404</v>
      </c>
      <c r="F7" s="118">
        <f>[1]Totex!AS16</f>
        <v>10.398088315339805</v>
      </c>
      <c r="G7" s="118">
        <f>[1]Totex!AT16</f>
        <v>9.3035128120943114</v>
      </c>
      <c r="H7" s="118">
        <f>[1]Totex!AU16</f>
        <v>9.3927151497857917</v>
      </c>
      <c r="I7" s="119">
        <f>[1]Totex!AV16</f>
        <v>9.2312273390352892</v>
      </c>
      <c r="J7" s="179" t="s">
        <v>228</v>
      </c>
    </row>
    <row r="8" spans="1:10" x14ac:dyDescent="0.45">
      <c r="A8" s="207" t="s">
        <v>102</v>
      </c>
      <c r="B8" s="111" t="s">
        <v>6</v>
      </c>
      <c r="C8" s="111"/>
      <c r="D8" s="111"/>
      <c r="E8" s="118">
        <f>[1]Totex!AR17</f>
        <v>16.756549098511329</v>
      </c>
      <c r="F8" s="118">
        <f>[1]Totex!AS17</f>
        <v>16.77344541514563</v>
      </c>
      <c r="G8" s="118">
        <f>[1]Totex!AT17</f>
        <v>16.220455797836337</v>
      </c>
      <c r="H8" s="118">
        <f>[1]Totex!AU17</f>
        <v>16.299777658116813</v>
      </c>
      <c r="I8" s="119">
        <f>[1]Totex!AV17</f>
        <v>16.096716548928953</v>
      </c>
      <c r="J8" s="179" t="s">
        <v>229</v>
      </c>
    </row>
    <row r="9" spans="1:10" x14ac:dyDescent="0.45">
      <c r="A9" s="207" t="s">
        <v>103</v>
      </c>
      <c r="B9" s="111" t="s">
        <v>6</v>
      </c>
      <c r="C9" s="111"/>
      <c r="D9" s="111"/>
      <c r="E9" s="118">
        <f>[1]Totex!AR18</f>
        <v>114.03289748893205</v>
      </c>
      <c r="F9" s="118">
        <f>[1]Totex!AS18</f>
        <v>112.8464644691262</v>
      </c>
      <c r="G9" s="118">
        <f>[1]Totex!AT18</f>
        <v>109.39079821869625</v>
      </c>
      <c r="H9" s="118">
        <f>[1]Totex!AU18</f>
        <v>107.99900551034675</v>
      </c>
      <c r="I9" s="119">
        <f>[1]Totex!AV18</f>
        <v>107.93508651595006</v>
      </c>
      <c r="J9" s="179" t="s">
        <v>230</v>
      </c>
    </row>
    <row r="10" spans="1:10" x14ac:dyDescent="0.45">
      <c r="A10" s="39" t="s">
        <v>104</v>
      </c>
      <c r="B10" s="112" t="s">
        <v>6</v>
      </c>
      <c r="C10" s="112"/>
      <c r="D10" s="112"/>
      <c r="E10" s="120">
        <f>SUM(E3:E9)</f>
        <v>354.25156700000002</v>
      </c>
      <c r="F10" s="120">
        <f t="shared" ref="F10:I10" si="0">SUM(F3:F9)</f>
        <v>353.575604</v>
      </c>
      <c r="G10" s="120">
        <f t="shared" si="0"/>
        <v>336.79197799999997</v>
      </c>
      <c r="H10" s="120">
        <f t="shared" si="0"/>
        <v>329.78106600000001</v>
      </c>
      <c r="I10" s="121">
        <f t="shared" si="0"/>
        <v>311.73692499999999</v>
      </c>
      <c r="J10" s="180" t="s">
        <v>299</v>
      </c>
    </row>
    <row r="11" spans="1:10" x14ac:dyDescent="0.45">
      <c r="A11" s="205" t="s">
        <v>106</v>
      </c>
      <c r="B11" s="113" t="s">
        <v>6</v>
      </c>
      <c r="C11" s="113" t="s">
        <v>319</v>
      </c>
      <c r="D11" s="122"/>
      <c r="E11" s="123">
        <f>[1]InputSummary!AR61</f>
        <v>0</v>
      </c>
      <c r="F11" s="123">
        <f>[1]InputSummary!AS61</f>
        <v>0</v>
      </c>
      <c r="G11" s="123">
        <f>[1]InputSummary!AT61</f>
        <v>0</v>
      </c>
      <c r="H11" s="123">
        <f>[1]InputSummary!AU61</f>
        <v>0</v>
      </c>
      <c r="I11" s="124">
        <f>[1]InputSummary!AV61</f>
        <v>0</v>
      </c>
      <c r="J11" s="181" t="s">
        <v>231</v>
      </c>
    </row>
    <row r="12" spans="1:10" x14ac:dyDescent="0.45">
      <c r="A12" s="205" t="s">
        <v>107</v>
      </c>
      <c r="B12" s="113" t="s">
        <v>6</v>
      </c>
      <c r="C12" s="113" t="s">
        <v>320</v>
      </c>
      <c r="D12" s="122"/>
      <c r="E12" s="123">
        <f>[1]InputSummary!AR62</f>
        <v>0</v>
      </c>
      <c r="F12" s="123">
        <f>[1]InputSummary!AS62</f>
        <v>0</v>
      </c>
      <c r="G12" s="123">
        <f>[1]InputSummary!AT62</f>
        <v>0</v>
      </c>
      <c r="H12" s="123">
        <f>[1]InputSummary!AU62</f>
        <v>0</v>
      </c>
      <c r="I12" s="124">
        <f>[1]InputSummary!AV62</f>
        <v>0</v>
      </c>
      <c r="J12" s="181" t="s">
        <v>232</v>
      </c>
    </row>
    <row r="13" spans="1:10" x14ac:dyDescent="0.45">
      <c r="A13" s="205" t="s">
        <v>108</v>
      </c>
      <c r="B13" s="113" t="s">
        <v>6</v>
      </c>
      <c r="C13" s="113" t="s">
        <v>321</v>
      </c>
      <c r="D13" s="122"/>
      <c r="E13" s="123">
        <f>[1]InputSummary!AR63</f>
        <v>0</v>
      </c>
      <c r="F13" s="123">
        <f>[1]InputSummary!AS63</f>
        <v>0</v>
      </c>
      <c r="G13" s="123">
        <f>[1]InputSummary!AT63</f>
        <v>0</v>
      </c>
      <c r="H13" s="123">
        <f>[1]InputSummary!AU63</f>
        <v>0</v>
      </c>
      <c r="I13" s="124">
        <f>[1]InputSummary!AV63</f>
        <v>0</v>
      </c>
      <c r="J13" s="181" t="s">
        <v>233</v>
      </c>
    </row>
    <row r="14" spans="1:10" x14ac:dyDescent="0.45">
      <c r="A14" s="205" t="s">
        <v>109</v>
      </c>
      <c r="B14" s="113" t="s">
        <v>6</v>
      </c>
      <c r="C14" s="113" t="s">
        <v>322</v>
      </c>
      <c r="D14" s="122"/>
      <c r="E14" s="123">
        <f>[1]InputSummary!AR64</f>
        <v>0</v>
      </c>
      <c r="F14" s="123">
        <f>[1]InputSummary!AS64</f>
        <v>0</v>
      </c>
      <c r="G14" s="123">
        <f>[1]InputSummary!AT64</f>
        <v>0</v>
      </c>
      <c r="H14" s="123">
        <f>[1]InputSummary!AU64</f>
        <v>0</v>
      </c>
      <c r="I14" s="124">
        <f>[1]InputSummary!AV64</f>
        <v>0</v>
      </c>
      <c r="J14" s="181" t="s">
        <v>234</v>
      </c>
    </row>
    <row r="15" spans="1:10" x14ac:dyDescent="0.45">
      <c r="A15" s="205" t="s">
        <v>110</v>
      </c>
      <c r="B15" s="113" t="s">
        <v>6</v>
      </c>
      <c r="C15" s="113" t="s">
        <v>323</v>
      </c>
      <c r="D15" s="122"/>
      <c r="E15" s="123">
        <f>[1]InputSummary!AR65</f>
        <v>0</v>
      </c>
      <c r="F15" s="123">
        <f>[1]InputSummary!AS65</f>
        <v>0</v>
      </c>
      <c r="G15" s="123">
        <f>[1]InputSummary!AT65</f>
        <v>0</v>
      </c>
      <c r="H15" s="123">
        <f>[1]InputSummary!AU65</f>
        <v>0</v>
      </c>
      <c r="I15" s="124">
        <f>[1]InputSummary!AV65</f>
        <v>0</v>
      </c>
      <c r="J15" s="181" t="s">
        <v>235</v>
      </c>
    </row>
    <row r="16" spans="1:10" x14ac:dyDescent="0.45">
      <c r="A16" s="205" t="s">
        <v>111</v>
      </c>
      <c r="B16" s="113" t="s">
        <v>6</v>
      </c>
      <c r="C16" s="113" t="s">
        <v>324</v>
      </c>
      <c r="D16" s="122"/>
      <c r="E16" s="123">
        <f>[1]InputSummary!AR66</f>
        <v>0</v>
      </c>
      <c r="F16" s="123">
        <f>[1]InputSummary!AS66</f>
        <v>0</v>
      </c>
      <c r="G16" s="123">
        <f>[1]InputSummary!AT66</f>
        <v>0</v>
      </c>
      <c r="H16" s="123">
        <f>[1]InputSummary!AU66</f>
        <v>0</v>
      </c>
      <c r="I16" s="124">
        <f>[1]InputSummary!AV66</f>
        <v>0</v>
      </c>
      <c r="J16" s="181" t="s">
        <v>236</v>
      </c>
    </row>
    <row r="17" spans="1:10" x14ac:dyDescent="0.45">
      <c r="A17" s="205" t="s">
        <v>112</v>
      </c>
      <c r="B17" s="113" t="s">
        <v>6</v>
      </c>
      <c r="C17" s="113" t="s">
        <v>325</v>
      </c>
      <c r="D17" s="122"/>
      <c r="E17" s="123">
        <f>[1]InputSummary!AR67</f>
        <v>0</v>
      </c>
      <c r="F17" s="123">
        <f>[1]InputSummary!AS67</f>
        <v>0</v>
      </c>
      <c r="G17" s="123">
        <f>[1]InputSummary!AT67</f>
        <v>0</v>
      </c>
      <c r="H17" s="123">
        <f>[1]InputSummary!AU67</f>
        <v>0</v>
      </c>
      <c r="I17" s="124">
        <f>[1]InputSummary!AV67</f>
        <v>0</v>
      </c>
      <c r="J17" s="181" t="s">
        <v>237</v>
      </c>
    </row>
    <row r="18" spans="1:10" x14ac:dyDescent="0.45">
      <c r="A18" s="40" t="s">
        <v>113</v>
      </c>
      <c r="B18" s="114" t="s">
        <v>6</v>
      </c>
      <c r="C18" s="114"/>
      <c r="D18" s="114"/>
      <c r="E18" s="125">
        <f>SUM(E11:E17)</f>
        <v>0</v>
      </c>
      <c r="F18" s="125">
        <f t="shared" ref="F18" si="1">SUM(F11:F17)</f>
        <v>0</v>
      </c>
      <c r="G18" s="125">
        <f t="shared" ref="G18" si="2">SUM(G11:G17)</f>
        <v>0</v>
      </c>
      <c r="H18" s="125">
        <f t="shared" ref="H18" si="3">SUM(H11:H17)</f>
        <v>0</v>
      </c>
      <c r="I18" s="126">
        <f t="shared" ref="I18" si="4">SUM(I11:I17)</f>
        <v>0</v>
      </c>
      <c r="J18" s="182" t="s">
        <v>300</v>
      </c>
    </row>
    <row r="19" spans="1:10" ht="28.5" x14ac:dyDescent="0.45">
      <c r="A19" s="41" t="s">
        <v>116</v>
      </c>
      <c r="B19" s="115" t="s">
        <v>6</v>
      </c>
      <c r="C19" s="115"/>
      <c r="D19" s="115"/>
      <c r="E19" s="127">
        <f>IF(E18&gt;0,(E18-E10)*0.5+E10,E10)</f>
        <v>354.25156700000002</v>
      </c>
      <c r="F19" s="127">
        <f t="shared" ref="F19:H19" si="5">IF(F18&gt;0,(F18-F10)*0.5+F10,F10)</f>
        <v>353.575604</v>
      </c>
      <c r="G19" s="127">
        <f t="shared" si="5"/>
        <v>336.79197799999997</v>
      </c>
      <c r="H19" s="127">
        <f t="shared" si="5"/>
        <v>329.78106600000001</v>
      </c>
      <c r="I19" s="128">
        <f>IF(I18&gt;0,(I18-I10)*0.5+I10,I10)</f>
        <v>311.73692499999999</v>
      </c>
      <c r="J19" s="183" t="s">
        <v>238</v>
      </c>
    </row>
    <row r="20" spans="1:10" x14ac:dyDescent="0.45">
      <c r="A20" s="238" t="s">
        <v>287</v>
      </c>
      <c r="B20" s="239" t="s">
        <v>286</v>
      </c>
      <c r="C20" s="239"/>
      <c r="D20" s="239"/>
      <c r="E20" s="243">
        <f>[1]TIM!AR$53</f>
        <v>0.78</v>
      </c>
      <c r="F20" s="240">
        <f>[1]TIM!AS$53</f>
        <v>0.78</v>
      </c>
      <c r="G20" s="240">
        <f>[1]TIM!AT$53</f>
        <v>0.78</v>
      </c>
      <c r="H20" s="240">
        <f>[1]TIM!AU$53</f>
        <v>0.78</v>
      </c>
      <c r="I20" s="241">
        <f>[1]TIM!AV$53</f>
        <v>0.78</v>
      </c>
      <c r="J20" s="244" t="s">
        <v>289</v>
      </c>
    </row>
    <row r="21" spans="1:10" x14ac:dyDescent="0.45">
      <c r="A21" s="42" t="s">
        <v>115</v>
      </c>
      <c r="B21" s="116" t="s">
        <v>6</v>
      </c>
      <c r="C21" s="116"/>
      <c r="D21" s="116"/>
      <c r="E21" s="129">
        <f>(1-E20)*E19</f>
        <v>77.935344739999991</v>
      </c>
      <c r="F21" s="129">
        <f t="shared" ref="F21:I21" si="6">(1-F20)*F19</f>
        <v>77.786632879999985</v>
      </c>
      <c r="G21" s="129">
        <f t="shared" si="6"/>
        <v>74.094235159999982</v>
      </c>
      <c r="H21" s="129">
        <f t="shared" si="6"/>
        <v>72.55183452</v>
      </c>
      <c r="I21" s="130">
        <f t="shared" si="6"/>
        <v>68.582123499999994</v>
      </c>
      <c r="J21" s="184" t="s">
        <v>291</v>
      </c>
    </row>
    <row r="22" spans="1:10" x14ac:dyDescent="0.45">
      <c r="A22" s="206" t="s">
        <v>97</v>
      </c>
      <c r="B22" s="117" t="s">
        <v>6</v>
      </c>
      <c r="C22" s="117"/>
      <c r="D22" s="111"/>
      <c r="E22" s="131">
        <f>[1]Totex!AR23</f>
        <v>10.771638329138669</v>
      </c>
      <c r="F22" s="131">
        <f>[1]Totex!AS23</f>
        <v>16.108101269150882</v>
      </c>
      <c r="G22" s="131">
        <f>[1]Totex!AT23</f>
        <v>18.441834236530237</v>
      </c>
      <c r="H22" s="131">
        <f>[1]Totex!AU23</f>
        <v>17.905075630299329</v>
      </c>
      <c r="I22" s="132">
        <f>[1]Totex!AV23</f>
        <v>17.249329534514352</v>
      </c>
      <c r="J22" s="185" t="s">
        <v>239</v>
      </c>
    </row>
    <row r="23" spans="1:10" x14ac:dyDescent="0.45">
      <c r="A23" s="206" t="s">
        <v>98</v>
      </c>
      <c r="B23" s="117" t="s">
        <v>6</v>
      </c>
      <c r="C23" s="117"/>
      <c r="D23" s="111"/>
      <c r="E23" s="131">
        <f>[1]Totex!AR24</f>
        <v>1.4487596708613317</v>
      </c>
      <c r="F23" s="131">
        <f>[1]Totex!AS24</f>
        <v>1.453574730849114</v>
      </c>
      <c r="G23" s="131">
        <f>[1]Totex!AT24</f>
        <v>1.1905427634697616</v>
      </c>
      <c r="H23" s="131">
        <f>[1]Totex!AU24</f>
        <v>0.27881736970067206</v>
      </c>
      <c r="I23" s="132">
        <f>[1]Totex!AV24</f>
        <v>0.27715046548564437</v>
      </c>
      <c r="J23" s="185" t="s">
        <v>240</v>
      </c>
    </row>
    <row r="24" spans="1:10" x14ac:dyDescent="0.45">
      <c r="A24" s="206" t="s">
        <v>99</v>
      </c>
      <c r="B24" s="117" t="s">
        <v>6</v>
      </c>
      <c r="C24" s="117"/>
      <c r="D24" s="111"/>
      <c r="E24" s="131">
        <f>[1]Totex!AR25</f>
        <v>0</v>
      </c>
      <c r="F24" s="131">
        <f>[1]Totex!AS25</f>
        <v>0</v>
      </c>
      <c r="G24" s="131">
        <f>[1]Totex!AT25</f>
        <v>0</v>
      </c>
      <c r="H24" s="131">
        <f>[1]Totex!AU25</f>
        <v>0</v>
      </c>
      <c r="I24" s="132">
        <f>[1]Totex!AV25</f>
        <v>0</v>
      </c>
      <c r="J24" s="185" t="s">
        <v>241</v>
      </c>
    </row>
    <row r="25" spans="1:10" x14ac:dyDescent="0.45">
      <c r="A25" s="206" t="s">
        <v>100</v>
      </c>
      <c r="B25" s="117" t="s">
        <v>6</v>
      </c>
      <c r="C25" s="117"/>
      <c r="D25" s="111"/>
      <c r="E25" s="131">
        <f>[1]Totex!AR26</f>
        <v>0</v>
      </c>
      <c r="F25" s="131">
        <f>[1]Totex!AS26</f>
        <v>0</v>
      </c>
      <c r="G25" s="131">
        <f>[1]Totex!AT26</f>
        <v>0</v>
      </c>
      <c r="H25" s="131">
        <f>[1]Totex!AU26</f>
        <v>0</v>
      </c>
      <c r="I25" s="132">
        <f>[1]Totex!AV26</f>
        <v>0</v>
      </c>
      <c r="J25" s="185" t="s">
        <v>242</v>
      </c>
    </row>
    <row r="26" spans="1:10" x14ac:dyDescent="0.45">
      <c r="A26" s="206" t="s">
        <v>101</v>
      </c>
      <c r="B26" s="117" t="s">
        <v>6</v>
      </c>
      <c r="C26" s="117"/>
      <c r="D26" s="111"/>
      <c r="E26" s="131">
        <f>[1]Totex!AR27</f>
        <v>0</v>
      </c>
      <c r="F26" s="131">
        <f>[1]Totex!AS27</f>
        <v>0</v>
      </c>
      <c r="G26" s="131">
        <f>[1]Totex!AT27</f>
        <v>0</v>
      </c>
      <c r="H26" s="131">
        <f>[1]Totex!AU27</f>
        <v>0</v>
      </c>
      <c r="I26" s="132">
        <f>[1]Totex!AV27</f>
        <v>0</v>
      </c>
      <c r="J26" s="185" t="s">
        <v>243</v>
      </c>
    </row>
    <row r="27" spans="1:10" x14ac:dyDescent="0.45">
      <c r="A27" s="206" t="s">
        <v>102</v>
      </c>
      <c r="B27" s="117" t="s">
        <v>6</v>
      </c>
      <c r="C27" s="117"/>
      <c r="D27" s="111"/>
      <c r="E27" s="131">
        <f>[1]Totex!AR28</f>
        <v>0</v>
      </c>
      <c r="F27" s="131">
        <f>[1]Totex!AS28</f>
        <v>0</v>
      </c>
      <c r="G27" s="131">
        <f>[1]Totex!AT28</f>
        <v>0</v>
      </c>
      <c r="H27" s="131">
        <f>[1]Totex!AU28</f>
        <v>0</v>
      </c>
      <c r="I27" s="132">
        <f>[1]Totex!AV28</f>
        <v>0</v>
      </c>
      <c r="J27" s="185" t="s">
        <v>244</v>
      </c>
    </row>
    <row r="28" spans="1:10" x14ac:dyDescent="0.45">
      <c r="A28" s="206" t="s">
        <v>103</v>
      </c>
      <c r="B28" s="117" t="s">
        <v>6</v>
      </c>
      <c r="C28" s="117"/>
      <c r="D28" s="111"/>
      <c r="E28" s="131">
        <f>[1]Totex!AR29</f>
        <v>1.1499999999999999</v>
      </c>
      <c r="F28" s="131">
        <f>[1]Totex!AS29</f>
        <v>1.7</v>
      </c>
      <c r="G28" s="131">
        <f>[1]Totex!AT29</f>
        <v>1.92</v>
      </c>
      <c r="H28" s="131">
        <f>[1]Totex!AU29</f>
        <v>1.84</v>
      </c>
      <c r="I28" s="132">
        <f>[1]Totex!AV29</f>
        <v>1.76</v>
      </c>
      <c r="J28" s="185" t="s">
        <v>245</v>
      </c>
    </row>
    <row r="29" spans="1:10" x14ac:dyDescent="0.45">
      <c r="A29" s="39" t="s">
        <v>105</v>
      </c>
      <c r="B29" s="112" t="s">
        <v>6</v>
      </c>
      <c r="C29" s="112"/>
      <c r="D29" s="112"/>
      <c r="E29" s="120">
        <f>SUM(E22:E28)</f>
        <v>13.370398000000002</v>
      </c>
      <c r="F29" s="120">
        <f t="shared" ref="F29" si="7">SUM(F22:F28)</f>
        <v>19.261675999999994</v>
      </c>
      <c r="G29" s="120">
        <f t="shared" ref="G29" si="8">SUM(G22:G28)</f>
        <v>21.552377</v>
      </c>
      <c r="H29" s="120">
        <f t="shared" ref="H29" si="9">SUM(H22:H28)</f>
        <v>20.023893000000001</v>
      </c>
      <c r="I29" s="121">
        <f t="shared" ref="I29" si="10">SUM(I22:I28)</f>
        <v>19.286479999999997</v>
      </c>
      <c r="J29" s="180" t="s">
        <v>301</v>
      </c>
    </row>
    <row r="30" spans="1:10" x14ac:dyDescent="0.45">
      <c r="A30" s="205" t="s">
        <v>106</v>
      </c>
      <c r="B30" s="113" t="s">
        <v>6</v>
      </c>
      <c r="C30" s="113" t="s">
        <v>326</v>
      </c>
      <c r="D30" s="122"/>
      <c r="E30" s="133">
        <f>[1]InputSummary!AR72</f>
        <v>0</v>
      </c>
      <c r="F30" s="133">
        <f>[1]InputSummary!AS72</f>
        <v>0</v>
      </c>
      <c r="G30" s="133">
        <f>[1]InputSummary!AT72</f>
        <v>0</v>
      </c>
      <c r="H30" s="133">
        <f>[1]InputSummary!AU72</f>
        <v>0</v>
      </c>
      <c r="I30" s="134">
        <f>[1]InputSummary!AV72</f>
        <v>0</v>
      </c>
      <c r="J30" s="186" t="s">
        <v>246</v>
      </c>
    </row>
    <row r="31" spans="1:10" x14ac:dyDescent="0.45">
      <c r="A31" s="205" t="s">
        <v>107</v>
      </c>
      <c r="B31" s="113" t="s">
        <v>6</v>
      </c>
      <c r="C31" s="113" t="s">
        <v>327</v>
      </c>
      <c r="D31" s="122"/>
      <c r="E31" s="133">
        <f>[1]InputSummary!AR73</f>
        <v>0</v>
      </c>
      <c r="F31" s="133">
        <f>[1]InputSummary!AS73</f>
        <v>0</v>
      </c>
      <c r="G31" s="133">
        <f>[1]InputSummary!AT73</f>
        <v>0</v>
      </c>
      <c r="H31" s="133">
        <f>[1]InputSummary!AU73</f>
        <v>0</v>
      </c>
      <c r="I31" s="134">
        <f>[1]InputSummary!AV73</f>
        <v>0</v>
      </c>
      <c r="J31" s="186" t="s">
        <v>247</v>
      </c>
    </row>
    <row r="32" spans="1:10" x14ac:dyDescent="0.45">
      <c r="A32" s="205" t="s">
        <v>108</v>
      </c>
      <c r="B32" s="113" t="s">
        <v>6</v>
      </c>
      <c r="C32" s="113" t="s">
        <v>328</v>
      </c>
      <c r="D32" s="122"/>
      <c r="E32" s="133">
        <f>[1]InputSummary!AR74</f>
        <v>0</v>
      </c>
      <c r="F32" s="133">
        <f>[1]InputSummary!AS74</f>
        <v>0</v>
      </c>
      <c r="G32" s="133">
        <f>[1]InputSummary!AT74</f>
        <v>0</v>
      </c>
      <c r="H32" s="133">
        <f>[1]InputSummary!AU74</f>
        <v>0</v>
      </c>
      <c r="I32" s="134">
        <f>[1]InputSummary!AV74</f>
        <v>0</v>
      </c>
      <c r="J32" s="186" t="s">
        <v>248</v>
      </c>
    </row>
    <row r="33" spans="1:10" x14ac:dyDescent="0.45">
      <c r="A33" s="205" t="s">
        <v>109</v>
      </c>
      <c r="B33" s="113" t="s">
        <v>6</v>
      </c>
      <c r="C33" s="113" t="s">
        <v>329</v>
      </c>
      <c r="D33" s="122"/>
      <c r="E33" s="133">
        <f>[1]InputSummary!AR75</f>
        <v>0</v>
      </c>
      <c r="F33" s="133">
        <f>[1]InputSummary!AS75</f>
        <v>0</v>
      </c>
      <c r="G33" s="133">
        <f>[1]InputSummary!AT75</f>
        <v>0</v>
      </c>
      <c r="H33" s="133">
        <f>[1]InputSummary!AU75</f>
        <v>0</v>
      </c>
      <c r="I33" s="134">
        <f>[1]InputSummary!AV75</f>
        <v>0</v>
      </c>
      <c r="J33" s="186" t="s">
        <v>249</v>
      </c>
    </row>
    <row r="34" spans="1:10" x14ac:dyDescent="0.45">
      <c r="A34" s="205" t="s">
        <v>110</v>
      </c>
      <c r="B34" s="113" t="s">
        <v>6</v>
      </c>
      <c r="C34" s="113" t="s">
        <v>330</v>
      </c>
      <c r="D34" s="122"/>
      <c r="E34" s="133">
        <f>[1]InputSummary!AR76</f>
        <v>0</v>
      </c>
      <c r="F34" s="133">
        <f>[1]InputSummary!AS76</f>
        <v>0</v>
      </c>
      <c r="G34" s="133">
        <f>[1]InputSummary!AT76</f>
        <v>0</v>
      </c>
      <c r="H34" s="133">
        <f>[1]InputSummary!AU76</f>
        <v>0</v>
      </c>
      <c r="I34" s="134">
        <f>[1]InputSummary!AV76</f>
        <v>0</v>
      </c>
      <c r="J34" s="186" t="s">
        <v>250</v>
      </c>
    </row>
    <row r="35" spans="1:10" x14ac:dyDescent="0.45">
      <c r="A35" s="205" t="s">
        <v>111</v>
      </c>
      <c r="B35" s="113" t="s">
        <v>6</v>
      </c>
      <c r="C35" s="113" t="s">
        <v>331</v>
      </c>
      <c r="D35" s="122"/>
      <c r="E35" s="133">
        <f>[1]InputSummary!AR77</f>
        <v>0</v>
      </c>
      <c r="F35" s="133">
        <f>[1]InputSummary!AS77</f>
        <v>0</v>
      </c>
      <c r="G35" s="133">
        <f>[1]InputSummary!AT77</f>
        <v>0</v>
      </c>
      <c r="H35" s="133">
        <f>[1]InputSummary!AU77</f>
        <v>0</v>
      </c>
      <c r="I35" s="134">
        <f>[1]InputSummary!AV77</f>
        <v>0</v>
      </c>
      <c r="J35" s="186" t="s">
        <v>251</v>
      </c>
    </row>
    <row r="36" spans="1:10" x14ac:dyDescent="0.45">
      <c r="A36" s="205" t="s">
        <v>112</v>
      </c>
      <c r="B36" s="113" t="s">
        <v>6</v>
      </c>
      <c r="C36" s="113" t="s">
        <v>332</v>
      </c>
      <c r="D36" s="122"/>
      <c r="E36" s="133">
        <f>[1]InputSummary!AR78</f>
        <v>0</v>
      </c>
      <c r="F36" s="133">
        <f>[1]InputSummary!AS78</f>
        <v>0</v>
      </c>
      <c r="G36" s="133">
        <f>[1]InputSummary!AT78</f>
        <v>0</v>
      </c>
      <c r="H36" s="133">
        <f>[1]InputSummary!AU78</f>
        <v>0</v>
      </c>
      <c r="I36" s="134">
        <f>[1]InputSummary!AV78</f>
        <v>0</v>
      </c>
      <c r="J36" s="186" t="s">
        <v>252</v>
      </c>
    </row>
    <row r="37" spans="1:10" x14ac:dyDescent="0.45">
      <c r="A37" s="40" t="s">
        <v>114</v>
      </c>
      <c r="B37" s="114" t="s">
        <v>6</v>
      </c>
      <c r="C37" s="114"/>
      <c r="D37" s="114"/>
      <c r="E37" s="125">
        <f>SUM(E30:E36)</f>
        <v>0</v>
      </c>
      <c r="F37" s="125">
        <f t="shared" ref="F37" si="11">SUM(F30:F36)</f>
        <v>0</v>
      </c>
      <c r="G37" s="125">
        <f t="shared" ref="G37" si="12">SUM(G30:G36)</f>
        <v>0</v>
      </c>
      <c r="H37" s="125">
        <f t="shared" ref="H37" si="13">SUM(H30:H36)</f>
        <v>0</v>
      </c>
      <c r="I37" s="126">
        <f t="shared" ref="I37" si="14">SUM(I30:I36)</f>
        <v>0</v>
      </c>
      <c r="J37" s="182" t="s">
        <v>302</v>
      </c>
    </row>
    <row r="38" spans="1:10" ht="28.5" x14ac:dyDescent="0.45">
      <c r="A38" s="41" t="s">
        <v>117</v>
      </c>
      <c r="B38" s="115" t="s">
        <v>6</v>
      </c>
      <c r="C38" s="115"/>
      <c r="D38" s="115"/>
      <c r="E38" s="127">
        <f>IF(E37&gt;0,(E37-E29)*0.5+E29,E29)</f>
        <v>13.370398000000002</v>
      </c>
      <c r="F38" s="127">
        <f t="shared" ref="F38:I38" si="15">IF(F37&gt;0,(F37-F29)*0.5+F29,F29)</f>
        <v>19.261675999999994</v>
      </c>
      <c r="G38" s="127">
        <f t="shared" si="15"/>
        <v>21.552377</v>
      </c>
      <c r="H38" s="127">
        <f t="shared" si="15"/>
        <v>20.023893000000001</v>
      </c>
      <c r="I38" s="128">
        <f t="shared" si="15"/>
        <v>19.286479999999997</v>
      </c>
      <c r="J38" s="183" t="s">
        <v>253</v>
      </c>
    </row>
    <row r="39" spans="1:10" x14ac:dyDescent="0.45">
      <c r="A39" s="238" t="s">
        <v>288</v>
      </c>
      <c r="B39" s="239" t="s">
        <v>286</v>
      </c>
      <c r="C39" s="239"/>
      <c r="D39" s="239"/>
      <c r="E39" s="243">
        <f>[1]TIM!AR$60</f>
        <v>0.85</v>
      </c>
      <c r="F39" s="240">
        <f>[1]TIM!AS$60</f>
        <v>0.85</v>
      </c>
      <c r="G39" s="240">
        <f>[1]TIM!AT$60</f>
        <v>0.85</v>
      </c>
      <c r="H39" s="240">
        <f>[1]TIM!AU$60</f>
        <v>0.85</v>
      </c>
      <c r="I39" s="241">
        <f>[1]TIM!AV$60</f>
        <v>0.85</v>
      </c>
      <c r="J39" s="244" t="s">
        <v>290</v>
      </c>
    </row>
    <row r="40" spans="1:10" x14ac:dyDescent="0.45">
      <c r="A40" s="42" t="s">
        <v>118</v>
      </c>
      <c r="B40" s="116" t="s">
        <v>6</v>
      </c>
      <c r="C40" s="116"/>
      <c r="D40" s="116"/>
      <c r="E40" s="129">
        <f>(1-E39)*E38</f>
        <v>2.0055597000000005</v>
      </c>
      <c r="F40" s="129">
        <f t="shared" ref="F40:G40" si="16">(1-F39)*F38</f>
        <v>2.8892513999999996</v>
      </c>
      <c r="G40" s="129">
        <f t="shared" si="16"/>
        <v>3.2328565500000006</v>
      </c>
      <c r="H40" s="129">
        <f t="shared" ref="H40" si="17">(1-H39)*H38</f>
        <v>3.0035839500000008</v>
      </c>
      <c r="I40" s="130">
        <f t="shared" ref="I40" si="18">(1-I39)*I38</f>
        <v>2.8929719999999999</v>
      </c>
      <c r="J40" s="184" t="s">
        <v>292</v>
      </c>
    </row>
    <row r="41" spans="1:10" x14ac:dyDescent="0.45">
      <c r="A41" s="43" t="s">
        <v>5</v>
      </c>
      <c r="B41" s="59" t="s">
        <v>6</v>
      </c>
      <c r="C41" s="59" t="s">
        <v>316</v>
      </c>
      <c r="D41" s="59"/>
      <c r="E41" s="78">
        <f>E21+E40</f>
        <v>79.940904439999997</v>
      </c>
      <c r="F41" s="78">
        <f t="shared" ref="F41:I41" si="19">F21+F40</f>
        <v>80.675884279999991</v>
      </c>
      <c r="G41" s="78">
        <f t="shared" si="19"/>
        <v>77.327091709999976</v>
      </c>
      <c r="H41" s="78">
        <f t="shared" si="19"/>
        <v>75.555418470000006</v>
      </c>
      <c r="I41" s="79">
        <f t="shared" si="19"/>
        <v>71.475095499999995</v>
      </c>
      <c r="J41" s="187" t="s">
        <v>254</v>
      </c>
    </row>
    <row r="42" spans="1:10" x14ac:dyDescent="0.45">
      <c r="A42" s="204" t="s">
        <v>9</v>
      </c>
      <c r="B42" s="60" t="s">
        <v>6</v>
      </c>
      <c r="C42" s="60"/>
      <c r="D42" s="60"/>
      <c r="E42" s="80">
        <f>[1]Depn!AR29</f>
        <v>129.45993008719944</v>
      </c>
      <c r="F42" s="80">
        <f>[1]Depn!AS29</f>
        <v>122.76974421698891</v>
      </c>
      <c r="G42" s="80">
        <f>[1]Depn!AT29</f>
        <v>116.39165407982813</v>
      </c>
      <c r="H42" s="80">
        <f>[1]Depn!AU29</f>
        <v>108.21139978728866</v>
      </c>
      <c r="I42" s="81">
        <f>[1]Depn!AV29</f>
        <v>99.613285734224974</v>
      </c>
      <c r="J42" s="188" t="s">
        <v>255</v>
      </c>
    </row>
    <row r="43" spans="1:10" x14ac:dyDescent="0.45">
      <c r="A43" s="204" t="s">
        <v>10</v>
      </c>
      <c r="B43" s="60" t="s">
        <v>6</v>
      </c>
      <c r="C43" s="60"/>
      <c r="D43" s="60"/>
      <c r="E43" s="80">
        <f>[1]Depn!AR30</f>
        <v>62.651511155303815</v>
      </c>
      <c r="F43" s="80">
        <f>[1]Depn!AS30</f>
        <v>62.651511155303815</v>
      </c>
      <c r="G43" s="80">
        <f>[1]Depn!AT30</f>
        <v>62.651511155303815</v>
      </c>
      <c r="H43" s="80">
        <f>[1]Depn!AU30</f>
        <v>62.651511155303815</v>
      </c>
      <c r="I43" s="81">
        <f>[1]Depn!AV30</f>
        <v>62.651511155303815</v>
      </c>
      <c r="J43" s="188" t="s">
        <v>256</v>
      </c>
    </row>
    <row r="44" spans="1:10" x14ac:dyDescent="0.45">
      <c r="A44" s="204" t="s">
        <v>11</v>
      </c>
      <c r="B44" s="60" t="s">
        <v>6</v>
      </c>
      <c r="C44" s="60"/>
      <c r="D44" s="60"/>
      <c r="E44" s="80">
        <f>[1]Depn!AR31</f>
        <v>0</v>
      </c>
      <c r="F44" s="80">
        <f>[1]Depn!AS31</f>
        <v>6.3929124568888893</v>
      </c>
      <c r="G44" s="80">
        <f>[1]Depn!AT31</f>
        <v>12.885387917333333</v>
      </c>
      <c r="H44" s="80">
        <f>[1]Depn!AU31</f>
        <v>19.130215990444441</v>
      </c>
      <c r="I44" s="81">
        <f>[1]Depn!AV31</f>
        <v>25.224650224444442</v>
      </c>
      <c r="J44" s="188" t="s">
        <v>257</v>
      </c>
    </row>
    <row r="45" spans="1:10" x14ac:dyDescent="0.45">
      <c r="A45" s="43" t="s">
        <v>8</v>
      </c>
      <c r="B45" s="59" t="s">
        <v>6</v>
      </c>
      <c r="C45" s="59" t="s">
        <v>317</v>
      </c>
      <c r="D45" s="59"/>
      <c r="E45" s="78">
        <f>E42+E43+E44</f>
        <v>192.11144124250325</v>
      </c>
      <c r="F45" s="78">
        <f t="shared" ref="F45:I45" si="20">F42+F43+F44</f>
        <v>191.81416782918163</v>
      </c>
      <c r="G45" s="78">
        <f t="shared" si="20"/>
        <v>191.92855315246527</v>
      </c>
      <c r="H45" s="78">
        <f t="shared" si="20"/>
        <v>189.9931269330369</v>
      </c>
      <c r="I45" s="79">
        <f t="shared" si="20"/>
        <v>187.48944711397323</v>
      </c>
      <c r="J45" s="187" t="s">
        <v>258</v>
      </c>
    </row>
    <row r="46" spans="1:10" x14ac:dyDescent="0.45">
      <c r="A46" s="204" t="s">
        <v>12</v>
      </c>
      <c r="B46" s="60" t="s">
        <v>13</v>
      </c>
      <c r="C46" s="60"/>
      <c r="D46" s="60"/>
      <c r="E46" s="135">
        <f>'[1]Return&amp;RAV'!AR$12</f>
        <v>3.9373577600000001E-2</v>
      </c>
      <c r="F46" s="135">
        <f>'[1]Return&amp;RAV'!AS$12</f>
        <v>3.9215631600000002E-2</v>
      </c>
      <c r="G46" s="135">
        <f>'[1]Return&amp;RAV'!AT$12</f>
        <v>3.9163220800000002E-2</v>
      </c>
      <c r="H46" s="135">
        <f>'[1]Return&amp;RAV'!AU$12</f>
        <v>3.8832187599999998E-2</v>
      </c>
      <c r="I46" s="136">
        <f>'[1]Return&amp;RAV'!AV$12</f>
        <v>3.8383220800000006E-2</v>
      </c>
      <c r="J46" s="189" t="s">
        <v>259</v>
      </c>
    </row>
    <row r="47" spans="1:10" x14ac:dyDescent="0.45">
      <c r="A47" s="204" t="s">
        <v>14</v>
      </c>
      <c r="B47" s="60" t="s">
        <v>15</v>
      </c>
      <c r="C47" s="60"/>
      <c r="D47" s="60"/>
      <c r="E47" s="137">
        <f t="shared" ref="E47:I47" si="21">1 / (1 + E46)</f>
        <v>0.96211797331723903</v>
      </c>
      <c r="F47" s="137">
        <f t="shared" si="21"/>
        <v>0.96226420156938675</v>
      </c>
      <c r="G47" s="137">
        <f t="shared" si="21"/>
        <v>0.96231273392273242</v>
      </c>
      <c r="H47" s="137">
        <f t="shared" si="21"/>
        <v>0.96261938351206322</v>
      </c>
      <c r="I47" s="138">
        <f t="shared" si="21"/>
        <v>0.96303559222535529</v>
      </c>
      <c r="J47" s="188" t="s">
        <v>260</v>
      </c>
    </row>
    <row r="48" spans="1:10" x14ac:dyDescent="0.45">
      <c r="A48" s="204" t="s">
        <v>16</v>
      </c>
      <c r="B48" s="60" t="s">
        <v>6</v>
      </c>
      <c r="C48" s="60"/>
      <c r="D48" s="60"/>
      <c r="E48" s="139">
        <f>'[1]Return&amp;RAV'!AR$15</f>
        <v>2793.4071174478331</v>
      </c>
      <c r="F48" s="139">
        <f>'[1]Return&amp;RAV'!AS$15</f>
        <v>2893.7543453386511</v>
      </c>
      <c r="G48" s="139">
        <f>'[1]Return&amp;RAV'!AT$15</f>
        <v>2982.8430554761858</v>
      </c>
      <c r="H48" s="139">
        <f>'[1]Return&amp;RAV'!AU$15</f>
        <v>3067.0994690731491</v>
      </c>
      <c r="I48" s="140">
        <f>'[1]Return&amp;RAV'!AV$15</f>
        <v>3139.1583314591758</v>
      </c>
      <c r="J48" s="188" t="s">
        <v>261</v>
      </c>
    </row>
    <row r="49" spans="1:10" x14ac:dyDescent="0.45">
      <c r="A49" s="204" t="s">
        <v>18</v>
      </c>
      <c r="B49" s="60" t="s">
        <v>6</v>
      </c>
      <c r="C49" s="60"/>
      <c r="D49" s="60"/>
      <c r="E49" s="139">
        <f>'[1]Return&amp;RAV'!AR$43</f>
        <v>2697.8374981303364</v>
      </c>
      <c r="F49" s="139">
        <f>'[1]Return&amp;RAV'!AS$43</f>
        <v>2793.4071174478331</v>
      </c>
      <c r="G49" s="139">
        <f>'[1]Return&amp;RAV'!AT$43</f>
        <v>2893.7543453386511</v>
      </c>
      <c r="H49" s="139">
        <f>'[1]Return&amp;RAV'!AU$43</f>
        <v>2982.8430554761858</v>
      </c>
      <c r="I49" s="140">
        <f>'[1]Return&amp;RAV'!AV$43</f>
        <v>3067.0994690731491</v>
      </c>
      <c r="J49" s="188" t="s">
        <v>262</v>
      </c>
    </row>
    <row r="50" spans="1:10" x14ac:dyDescent="0.45">
      <c r="A50" s="204" t="s">
        <v>17</v>
      </c>
      <c r="B50" s="60" t="s">
        <v>6</v>
      </c>
      <c r="C50" s="60"/>
      <c r="D50" s="60"/>
      <c r="E50" s="139">
        <f>E47 * E48</f>
        <v>2687.58719448886</v>
      </c>
      <c r="F50" s="139">
        <f t="shared" ref="F50:I50" si="22">F47 * F48</f>
        <v>2784.5562146552406</v>
      </c>
      <c r="G50" s="139">
        <f t="shared" si="22"/>
        <v>2870.427855577725</v>
      </c>
      <c r="H50" s="139">
        <f t="shared" si="22"/>
        <v>2952.449400089371</v>
      </c>
      <c r="I50" s="140">
        <f t="shared" si="22"/>
        <v>3023.1212028259456</v>
      </c>
      <c r="J50" s="188" t="s">
        <v>263</v>
      </c>
    </row>
    <row r="51" spans="1:10" x14ac:dyDescent="0.45">
      <c r="A51" s="204" t="s">
        <v>19</v>
      </c>
      <c r="B51" s="60" t="s">
        <v>6</v>
      </c>
      <c r="C51" s="60"/>
      <c r="D51" s="60"/>
      <c r="E51" s="139">
        <f t="shared" ref="E51:I51" si="23">AVERAGE(E49:E50)</f>
        <v>2692.7123463095982</v>
      </c>
      <c r="F51" s="139">
        <f t="shared" si="23"/>
        <v>2788.9816660515371</v>
      </c>
      <c r="G51" s="139">
        <f t="shared" si="23"/>
        <v>2882.0911004581881</v>
      </c>
      <c r="H51" s="139">
        <f t="shared" si="23"/>
        <v>2967.6462277827786</v>
      </c>
      <c r="I51" s="140">
        <f t="shared" si="23"/>
        <v>3045.1103359495473</v>
      </c>
      <c r="J51" s="188" t="s">
        <v>264</v>
      </c>
    </row>
    <row r="52" spans="1:10" x14ac:dyDescent="0.45">
      <c r="A52" s="43" t="s">
        <v>20</v>
      </c>
      <c r="B52" s="59" t="s">
        <v>6</v>
      </c>
      <c r="C52" s="59" t="s">
        <v>318</v>
      </c>
      <c r="D52" s="59"/>
      <c r="E52" s="78">
        <f>E51*E46</f>
        <v>106.02171852189903</v>
      </c>
      <c r="F52" s="78">
        <f t="shared" ref="F52:I52" si="24">F51*F46</f>
        <v>109.37167755503131</v>
      </c>
      <c r="G52" s="78">
        <f t="shared" si="24"/>
        <v>112.87197013295901</v>
      </c>
      <c r="H52" s="78">
        <f t="shared" si="24"/>
        <v>115.24019504769319</v>
      </c>
      <c r="I52" s="79">
        <f t="shared" si="24"/>
        <v>116.88114238511368</v>
      </c>
      <c r="J52" s="187" t="s">
        <v>303</v>
      </c>
    </row>
    <row r="53" spans="1:10" x14ac:dyDescent="0.45">
      <c r="A53" s="204" t="s">
        <v>24</v>
      </c>
      <c r="B53" s="60" t="s">
        <v>6</v>
      </c>
      <c r="C53" s="60" t="s">
        <v>25</v>
      </c>
      <c r="D53" s="60"/>
      <c r="E53" s="80">
        <f>[1]InputSummary!AR83</f>
        <v>2.27</v>
      </c>
      <c r="F53" s="80">
        <f>[1]InputSummary!AS83</f>
        <v>2.2700999999999998</v>
      </c>
      <c r="G53" s="80">
        <f>[1]InputSummary!AT83</f>
        <v>2.27</v>
      </c>
      <c r="H53" s="80">
        <f>[1]InputSummary!AU83</f>
        <v>2.27</v>
      </c>
      <c r="I53" s="81">
        <f>[1]InputSummary!AV83</f>
        <v>2.27</v>
      </c>
      <c r="J53" s="188" t="s">
        <v>265</v>
      </c>
    </row>
    <row r="54" spans="1:10" x14ac:dyDescent="0.45">
      <c r="A54" s="204" t="s">
        <v>26</v>
      </c>
      <c r="B54" s="60" t="s">
        <v>6</v>
      </c>
      <c r="C54" s="60" t="s">
        <v>27</v>
      </c>
      <c r="D54" s="60"/>
      <c r="E54" s="80">
        <f>[1]InputSummary!AR84</f>
        <v>27.729537419463579</v>
      </c>
      <c r="F54" s="80">
        <f>[1]InputSummary!AS84</f>
        <v>30.444696087567777</v>
      </c>
      <c r="G54" s="80">
        <f>[1]InputSummary!AT84</f>
        <v>28.273800000000001</v>
      </c>
      <c r="H54" s="80">
        <f>[1]InputSummary!AU84</f>
        <v>28.273800000000001</v>
      </c>
      <c r="I54" s="81">
        <f>[1]InputSummary!AV84</f>
        <v>28.273800000000001</v>
      </c>
      <c r="J54" s="188" t="s">
        <v>266</v>
      </c>
    </row>
    <row r="55" spans="1:10" x14ac:dyDescent="0.45">
      <c r="A55" s="204" t="s">
        <v>28</v>
      </c>
      <c r="B55" s="60" t="s">
        <v>6</v>
      </c>
      <c r="C55" s="60" t="s">
        <v>29</v>
      </c>
      <c r="D55" s="60"/>
      <c r="E55" s="80">
        <f>[1]InputSummary!AR85</f>
        <v>7.8967234613207964</v>
      </c>
      <c r="F55" s="80">
        <f>[1]InputSummary!AS85</f>
        <v>7.8967234613207964</v>
      </c>
      <c r="G55" s="80">
        <f>[1]InputSummary!AT85</f>
        <v>7.8967234613207964</v>
      </c>
      <c r="H55" s="80">
        <f>[1]InputSummary!AU85</f>
        <v>7.8967234613207964</v>
      </c>
      <c r="I55" s="81">
        <f>[1]InputSummary!AV85</f>
        <v>7.8967234613207964</v>
      </c>
      <c r="J55" s="188" t="s">
        <v>267</v>
      </c>
    </row>
    <row r="56" spans="1:10" x14ac:dyDescent="0.45">
      <c r="A56" s="204" t="s">
        <v>30</v>
      </c>
      <c r="B56" s="60" t="s">
        <v>6</v>
      </c>
      <c r="C56" s="60" t="s">
        <v>31</v>
      </c>
      <c r="D56" s="60"/>
      <c r="E56" s="80">
        <f>[1]InputSummary!AR86</f>
        <v>2.7381000000000002</v>
      </c>
      <c r="F56" s="80">
        <f>[1]InputSummary!AS86</f>
        <v>2.7461000000000002</v>
      </c>
      <c r="G56" s="80">
        <f>[1]InputSummary!AT86</f>
        <v>2.7541000000000002</v>
      </c>
      <c r="H56" s="80">
        <f>[1]InputSummary!AU86</f>
        <v>2.7622</v>
      </c>
      <c r="I56" s="81">
        <f>[1]InputSummary!AV86</f>
        <v>2.7702</v>
      </c>
      <c r="J56" s="188" t="s">
        <v>268</v>
      </c>
    </row>
    <row r="57" spans="1:10" x14ac:dyDescent="0.45">
      <c r="A57" s="204" t="s">
        <v>32</v>
      </c>
      <c r="B57" s="60" t="s">
        <v>6</v>
      </c>
      <c r="C57" s="60" t="s">
        <v>33</v>
      </c>
      <c r="D57" s="60"/>
      <c r="E57" s="80">
        <f>[1]InputSummary!AR87</f>
        <v>0.54410000000000003</v>
      </c>
      <c r="F57" s="80">
        <f>[1]InputSummary!AS87</f>
        <v>0.51829999999999998</v>
      </c>
      <c r="G57" s="80">
        <f>[1]InputSummary!AT87</f>
        <v>0.7026</v>
      </c>
      <c r="H57" s="80">
        <f>[1]InputSummary!AU87</f>
        <v>0.49709999999999999</v>
      </c>
      <c r="I57" s="81">
        <f>[1]InputSummary!AV87</f>
        <v>0.50190000000000001</v>
      </c>
      <c r="J57" s="188" t="s">
        <v>269</v>
      </c>
    </row>
    <row r="58" spans="1:10" x14ac:dyDescent="0.45">
      <c r="A58" s="204" t="s">
        <v>34</v>
      </c>
      <c r="B58" s="60" t="s">
        <v>6</v>
      </c>
      <c r="C58" s="60" t="s">
        <v>35</v>
      </c>
      <c r="D58" s="60"/>
      <c r="E58" s="80">
        <f>[1]InputSummary!AR88</f>
        <v>4.3400000000000001E-2</v>
      </c>
      <c r="F58" s="80">
        <f>[1]InputSummary!AS88</f>
        <v>4.3400000000000001E-2</v>
      </c>
      <c r="G58" s="80">
        <f>[1]InputSummary!AT88</f>
        <v>4.3400000000000001E-2</v>
      </c>
      <c r="H58" s="80">
        <f>[1]InputSummary!AU88</f>
        <v>4.3400000000000001E-2</v>
      </c>
      <c r="I58" s="81">
        <f>[1]InputSummary!AV88</f>
        <v>4.3400000000000001E-2</v>
      </c>
      <c r="J58" s="188" t="s">
        <v>270</v>
      </c>
    </row>
    <row r="59" spans="1:10" x14ac:dyDescent="0.45">
      <c r="A59" s="204" t="s">
        <v>36</v>
      </c>
      <c r="B59" s="60" t="s">
        <v>6</v>
      </c>
      <c r="C59" s="60" t="s">
        <v>37</v>
      </c>
      <c r="D59" s="60"/>
      <c r="E59" s="80">
        <f>[1]InputSummary!AR89</f>
        <v>18.951283130928427</v>
      </c>
      <c r="F59" s="80">
        <f>[1]InputSummary!AS89</f>
        <v>0</v>
      </c>
      <c r="G59" s="80">
        <f>[1]InputSummary!AT89</f>
        <v>0</v>
      </c>
      <c r="H59" s="80">
        <f>[1]InputSummary!AU89</f>
        <v>0</v>
      </c>
      <c r="I59" s="81">
        <f>[1]InputSummary!AV89</f>
        <v>0</v>
      </c>
      <c r="J59" s="188" t="s">
        <v>271</v>
      </c>
    </row>
    <row r="60" spans="1:10" x14ac:dyDescent="0.45">
      <c r="A60" s="204" t="s">
        <v>38</v>
      </c>
      <c r="B60" s="60" t="s">
        <v>6</v>
      </c>
      <c r="C60" s="60" t="s">
        <v>39</v>
      </c>
      <c r="D60" s="60"/>
      <c r="E60" s="80">
        <f>[1]InputSummary!AR90</f>
        <v>7.310991E-2</v>
      </c>
      <c r="F60" s="80">
        <f>[1]InputSummary!AS90</f>
        <v>0.23172577</v>
      </c>
      <c r="G60" s="80">
        <f>[1]InputSummary!AT90</f>
        <v>0</v>
      </c>
      <c r="H60" s="80">
        <f>[1]InputSummary!AU90</f>
        <v>0</v>
      </c>
      <c r="I60" s="81">
        <f>[1]InputSummary!AV90</f>
        <v>0</v>
      </c>
      <c r="J60" s="188" t="s">
        <v>272</v>
      </c>
    </row>
    <row r="61" spans="1:10" x14ac:dyDescent="0.45">
      <c r="A61" s="204" t="s">
        <v>40</v>
      </c>
      <c r="B61" s="60" t="s">
        <v>6</v>
      </c>
      <c r="C61" s="60" t="s">
        <v>41</v>
      </c>
      <c r="D61" s="60"/>
      <c r="E61" s="80">
        <f>[1]InputSummary!AR91</f>
        <v>0</v>
      </c>
      <c r="F61" s="80">
        <f>[1]InputSummary!AS91</f>
        <v>0</v>
      </c>
      <c r="G61" s="80">
        <f>[1]InputSummary!AT91</f>
        <v>0</v>
      </c>
      <c r="H61" s="80">
        <f>[1]InputSummary!AU91</f>
        <v>0</v>
      </c>
      <c r="I61" s="81">
        <f>[1]InputSummary!AV91</f>
        <v>0</v>
      </c>
      <c r="J61" s="188" t="s">
        <v>273</v>
      </c>
    </row>
    <row r="62" spans="1:10" x14ac:dyDescent="0.45">
      <c r="A62" s="204" t="s">
        <v>42</v>
      </c>
      <c r="B62" s="60" t="s">
        <v>6</v>
      </c>
      <c r="C62" s="60" t="s">
        <v>43</v>
      </c>
      <c r="D62" s="60"/>
      <c r="E62" s="80">
        <f>[1]InputSummary!AR92</f>
        <v>0</v>
      </c>
      <c r="F62" s="80">
        <f>[1]InputSummary!AS92</f>
        <v>0</v>
      </c>
      <c r="G62" s="80">
        <f>[1]InputSummary!AT92</f>
        <v>0</v>
      </c>
      <c r="H62" s="80">
        <f>[1]InputSummary!AU92</f>
        <v>0</v>
      </c>
      <c r="I62" s="81">
        <f>[1]InputSummary!AV92</f>
        <v>0</v>
      </c>
      <c r="J62" s="188" t="s">
        <v>274</v>
      </c>
    </row>
    <row r="63" spans="1:10" x14ac:dyDescent="0.45">
      <c r="A63" s="204" t="s">
        <v>44</v>
      </c>
      <c r="B63" s="60" t="s">
        <v>6</v>
      </c>
      <c r="C63" s="60" t="s">
        <v>45</v>
      </c>
      <c r="D63" s="60"/>
      <c r="E63" s="80">
        <f>[1]InputSummary!AR93</f>
        <v>0</v>
      </c>
      <c r="F63" s="80">
        <f>[1]InputSummary!AS93</f>
        <v>0</v>
      </c>
      <c r="G63" s="80">
        <f>[1]InputSummary!AT93</f>
        <v>0</v>
      </c>
      <c r="H63" s="80">
        <f>[1]InputSummary!AU93</f>
        <v>0</v>
      </c>
      <c r="I63" s="81">
        <f>[1]InputSummary!AV93</f>
        <v>0</v>
      </c>
      <c r="J63" s="188" t="s">
        <v>275</v>
      </c>
    </row>
    <row r="64" spans="1:10" x14ac:dyDescent="0.45">
      <c r="A64" s="204" t="s">
        <v>46</v>
      </c>
      <c r="B64" s="60" t="s">
        <v>6</v>
      </c>
      <c r="C64" s="60" t="s">
        <v>47</v>
      </c>
      <c r="D64" s="60"/>
      <c r="E64" s="80">
        <f>[1]InputSummary!AR94</f>
        <v>0</v>
      </c>
      <c r="F64" s="80">
        <f>[1]InputSummary!AS94</f>
        <v>0</v>
      </c>
      <c r="G64" s="80">
        <f>[1]InputSummary!AT94</f>
        <v>0</v>
      </c>
      <c r="H64" s="80">
        <f>[1]InputSummary!AU94</f>
        <v>0</v>
      </c>
      <c r="I64" s="81">
        <f>[1]InputSummary!AV94</f>
        <v>0</v>
      </c>
      <c r="J64" s="188" t="s">
        <v>276</v>
      </c>
    </row>
    <row r="65" spans="1:10" x14ac:dyDescent="0.45">
      <c r="A65" s="43" t="s">
        <v>48</v>
      </c>
      <c r="B65" s="59" t="s">
        <v>6</v>
      </c>
      <c r="C65" s="59" t="s">
        <v>307</v>
      </c>
      <c r="D65" s="59"/>
      <c r="E65" s="78">
        <f>SUM(E53:E63)-E64</f>
        <v>60.246253921712807</v>
      </c>
      <c r="F65" s="78">
        <f t="shared" ref="F65:I65" si="25">SUM(F53:F63)-F64</f>
        <v>44.151045318888571</v>
      </c>
      <c r="G65" s="78">
        <f t="shared" si="25"/>
        <v>41.94062346132079</v>
      </c>
      <c r="H65" s="78">
        <f t="shared" si="25"/>
        <v>41.743223461320795</v>
      </c>
      <c r="I65" s="79">
        <f t="shared" si="25"/>
        <v>41.756023461320794</v>
      </c>
      <c r="J65" s="187" t="s">
        <v>277</v>
      </c>
    </row>
    <row r="66" spans="1:10" x14ac:dyDescent="0.45">
      <c r="A66" s="45" t="s">
        <v>49</v>
      </c>
      <c r="B66" s="61" t="s">
        <v>6</v>
      </c>
      <c r="C66" s="61"/>
      <c r="D66" s="61"/>
      <c r="E66" s="82">
        <f>E41+E45+E52+E65</f>
        <v>438.32031812611507</v>
      </c>
      <c r="F66" s="82">
        <f t="shared" ref="F66:I66" si="26">F41+F45+F52+F65</f>
        <v>426.01277498310151</v>
      </c>
      <c r="G66" s="82">
        <f t="shared" si="26"/>
        <v>424.06823845674506</v>
      </c>
      <c r="H66" s="82">
        <f t="shared" si="26"/>
        <v>422.53196391205086</v>
      </c>
      <c r="I66" s="83">
        <f t="shared" si="26"/>
        <v>417.60170846040768</v>
      </c>
      <c r="J66" s="190" t="s">
        <v>211</v>
      </c>
    </row>
    <row r="67" spans="1:10" x14ac:dyDescent="0.45">
      <c r="A67" s="43" t="s">
        <v>50</v>
      </c>
      <c r="B67" s="59" t="s">
        <v>6</v>
      </c>
      <c r="C67" s="59" t="s">
        <v>308</v>
      </c>
      <c r="D67" s="59"/>
      <c r="E67" s="78">
        <f>[1]Revenue!AR13</f>
        <v>0</v>
      </c>
      <c r="F67" s="78">
        <f>[1]Revenue!AS13</f>
        <v>0</v>
      </c>
      <c r="G67" s="78">
        <f>[1]Revenue!AT13</f>
        <v>0</v>
      </c>
      <c r="H67" s="78">
        <f>[1]Revenue!AU13</f>
        <v>0</v>
      </c>
      <c r="I67" s="79">
        <f>[1]Revenue!AV13</f>
        <v>0</v>
      </c>
      <c r="J67" s="187" t="s">
        <v>51</v>
      </c>
    </row>
    <row r="68" spans="1:10" x14ac:dyDescent="0.45">
      <c r="A68" s="43" t="s">
        <v>52</v>
      </c>
      <c r="B68" s="59" t="s">
        <v>6</v>
      </c>
      <c r="C68" s="59" t="s">
        <v>309</v>
      </c>
      <c r="D68" s="59"/>
      <c r="E68" s="78">
        <f>[1]Revenue!AR14</f>
        <v>6.3160145083141224</v>
      </c>
      <c r="F68" s="78">
        <f>[1]Revenue!AS14</f>
        <v>0</v>
      </c>
      <c r="G68" s="78">
        <f>[1]Revenue!AT14</f>
        <v>0</v>
      </c>
      <c r="H68" s="78">
        <f>[1]Revenue!AU14</f>
        <v>0</v>
      </c>
      <c r="I68" s="79">
        <f>[1]Revenue!AV14</f>
        <v>0</v>
      </c>
      <c r="J68" s="187" t="s">
        <v>53</v>
      </c>
    </row>
    <row r="69" spans="1:10" x14ac:dyDescent="0.45">
      <c r="A69" s="43" t="s">
        <v>54</v>
      </c>
      <c r="B69" s="59" t="s">
        <v>6</v>
      </c>
      <c r="C69" s="59" t="s">
        <v>310</v>
      </c>
      <c r="D69" s="59"/>
      <c r="E69" s="78">
        <f>[1]Revenue!AR15</f>
        <v>1.38</v>
      </c>
      <c r="F69" s="78">
        <f>[1]Revenue!AS15</f>
        <v>0</v>
      </c>
      <c r="G69" s="78">
        <f>[1]Revenue!AT15</f>
        <v>0</v>
      </c>
      <c r="H69" s="78">
        <f>[1]Revenue!AU15</f>
        <v>0</v>
      </c>
      <c r="I69" s="79">
        <f>[1]Revenue!AV15</f>
        <v>0</v>
      </c>
      <c r="J69" s="187" t="s">
        <v>55</v>
      </c>
    </row>
    <row r="70" spans="1:10" x14ac:dyDescent="0.45">
      <c r="A70" s="204" t="s">
        <v>134</v>
      </c>
      <c r="B70" s="60" t="s">
        <v>6</v>
      </c>
      <c r="C70" s="60" t="s">
        <v>135</v>
      </c>
      <c r="D70" s="60"/>
      <c r="E70" s="80">
        <f>[1]InputSummary!AR101</f>
        <v>0</v>
      </c>
      <c r="F70" s="80">
        <f>[1]InputSummary!AS101</f>
        <v>0</v>
      </c>
      <c r="G70" s="80">
        <f>[1]InputSummary!AT101</f>
        <v>0</v>
      </c>
      <c r="H70" s="80">
        <f>[1]InputSummary!AU101</f>
        <v>0</v>
      </c>
      <c r="I70" s="81">
        <f>[1]InputSummary!AV101</f>
        <v>0</v>
      </c>
      <c r="J70" s="188" t="s">
        <v>278</v>
      </c>
    </row>
    <row r="71" spans="1:10" x14ac:dyDescent="0.45">
      <c r="A71" s="204" t="s">
        <v>136</v>
      </c>
      <c r="B71" s="60" t="s">
        <v>6</v>
      </c>
      <c r="C71" s="60" t="s">
        <v>137</v>
      </c>
      <c r="D71" s="60"/>
      <c r="E71" s="80">
        <f>[1]InputSummary!AR102</f>
        <v>0</v>
      </c>
      <c r="F71" s="80">
        <f>[1]InputSummary!AS102</f>
        <v>0</v>
      </c>
      <c r="G71" s="80">
        <f>[1]InputSummary!AT102</f>
        <v>0</v>
      </c>
      <c r="H71" s="80">
        <f>[1]InputSummary!AU102</f>
        <v>0</v>
      </c>
      <c r="I71" s="81">
        <f>[1]InputSummary!AV102</f>
        <v>0</v>
      </c>
      <c r="J71" s="188" t="s">
        <v>279</v>
      </c>
    </row>
    <row r="72" spans="1:10" x14ac:dyDescent="0.45">
      <c r="A72" s="204" t="s">
        <v>138</v>
      </c>
      <c r="B72" s="60" t="s">
        <v>6</v>
      </c>
      <c r="C72" s="60" t="s">
        <v>139</v>
      </c>
      <c r="D72" s="60"/>
      <c r="E72" s="80">
        <f>[1]InputSummary!AR103</f>
        <v>0</v>
      </c>
      <c r="F72" s="80">
        <f>[1]InputSummary!AS103</f>
        <v>0</v>
      </c>
      <c r="G72" s="80">
        <f>[1]InputSummary!AT103</f>
        <v>0</v>
      </c>
      <c r="H72" s="80">
        <f>[1]InputSummary!AU103</f>
        <v>0</v>
      </c>
      <c r="I72" s="81">
        <f>[1]InputSummary!AV103</f>
        <v>0</v>
      </c>
      <c r="J72" s="188" t="s">
        <v>280</v>
      </c>
    </row>
    <row r="73" spans="1:10" x14ac:dyDescent="0.45">
      <c r="A73" s="204" t="s">
        <v>140</v>
      </c>
      <c r="B73" s="60" t="s">
        <v>6</v>
      </c>
      <c r="C73" s="60" t="s">
        <v>141</v>
      </c>
      <c r="D73" s="60"/>
      <c r="E73" s="80">
        <f>[1]InputSummary!AR104</f>
        <v>0</v>
      </c>
      <c r="F73" s="80">
        <f>[1]InputSummary!AS104</f>
        <v>0</v>
      </c>
      <c r="G73" s="80">
        <f>[1]InputSummary!AT104</f>
        <v>0</v>
      </c>
      <c r="H73" s="80">
        <f>[1]InputSummary!AU104</f>
        <v>0</v>
      </c>
      <c r="I73" s="81">
        <f>[1]InputSummary!AV104</f>
        <v>0</v>
      </c>
      <c r="J73" s="188" t="s">
        <v>281</v>
      </c>
    </row>
    <row r="74" spans="1:10" x14ac:dyDescent="0.45">
      <c r="A74" s="204" t="s">
        <v>142</v>
      </c>
      <c r="B74" s="60" t="s">
        <v>6</v>
      </c>
      <c r="C74" s="60" t="s">
        <v>143</v>
      </c>
      <c r="D74" s="60"/>
      <c r="E74" s="80">
        <f>[1]InputSummary!AR105</f>
        <v>0</v>
      </c>
      <c r="F74" s="80">
        <f>[1]InputSummary!AS105</f>
        <v>0</v>
      </c>
      <c r="G74" s="80">
        <f>[1]InputSummary!AT105</f>
        <v>0</v>
      </c>
      <c r="H74" s="80">
        <f>[1]InputSummary!AU105</f>
        <v>0</v>
      </c>
      <c r="I74" s="81">
        <f>[1]InputSummary!AV105</f>
        <v>0</v>
      </c>
      <c r="J74" s="188" t="s">
        <v>282</v>
      </c>
    </row>
    <row r="75" spans="1:10" x14ac:dyDescent="0.45">
      <c r="A75" s="204" t="s">
        <v>144</v>
      </c>
      <c r="B75" s="60" t="s">
        <v>6</v>
      </c>
      <c r="C75" s="60" t="s">
        <v>145</v>
      </c>
      <c r="D75" s="60"/>
      <c r="E75" s="80">
        <f>[1]InputSummary!AR106</f>
        <v>0</v>
      </c>
      <c r="F75" s="80">
        <f>[1]InputSummary!AS106</f>
        <v>0</v>
      </c>
      <c r="G75" s="80">
        <f>[1]InputSummary!AT106</f>
        <v>0</v>
      </c>
      <c r="H75" s="80">
        <f>[1]InputSummary!AU106</f>
        <v>0</v>
      </c>
      <c r="I75" s="81">
        <f>[1]InputSummary!AV106</f>
        <v>0</v>
      </c>
      <c r="J75" s="188" t="s">
        <v>283</v>
      </c>
    </row>
    <row r="76" spans="1:10" x14ac:dyDescent="0.45">
      <c r="A76" s="204" t="s">
        <v>146</v>
      </c>
      <c r="B76" s="60" t="s">
        <v>6</v>
      </c>
      <c r="C76" s="60" t="s">
        <v>147</v>
      </c>
      <c r="D76" s="60"/>
      <c r="E76" s="80">
        <f>[1]InputSummary!AR107</f>
        <v>0</v>
      </c>
      <c r="F76" s="80">
        <f>[1]InputSummary!AS107</f>
        <v>0</v>
      </c>
      <c r="G76" s="80">
        <f>[1]InputSummary!AT107</f>
        <v>0</v>
      </c>
      <c r="H76" s="80">
        <f>[1]InputSummary!AU107</f>
        <v>0</v>
      </c>
      <c r="I76" s="81">
        <f>[1]InputSummary!AV107</f>
        <v>0</v>
      </c>
      <c r="J76" s="188" t="s">
        <v>284</v>
      </c>
    </row>
    <row r="77" spans="1:10" x14ac:dyDescent="0.45">
      <c r="A77" s="204" t="s">
        <v>148</v>
      </c>
      <c r="B77" s="60" t="s">
        <v>6</v>
      </c>
      <c r="C77" s="60" t="s">
        <v>149</v>
      </c>
      <c r="D77" s="60"/>
      <c r="E77" s="80">
        <f>[1]InputSummary!AR108</f>
        <v>0</v>
      </c>
      <c r="F77" s="80">
        <f>[1]InputSummary!AS108</f>
        <v>0</v>
      </c>
      <c r="G77" s="80">
        <f>[1]InputSummary!AT108</f>
        <v>0</v>
      </c>
      <c r="H77" s="80">
        <f>[1]InputSummary!AU108</f>
        <v>0</v>
      </c>
      <c r="I77" s="81">
        <f>[1]InputSummary!AV108</f>
        <v>0</v>
      </c>
      <c r="J77" s="188" t="s">
        <v>285</v>
      </c>
    </row>
    <row r="78" spans="1:10" x14ac:dyDescent="0.45">
      <c r="A78" s="43" t="s">
        <v>56</v>
      </c>
      <c r="B78" s="59" t="s">
        <v>6</v>
      </c>
      <c r="C78" s="59" t="s">
        <v>311</v>
      </c>
      <c r="D78" s="59"/>
      <c r="E78" s="78">
        <f>SUM(E70:E77)</f>
        <v>0</v>
      </c>
      <c r="F78" s="78">
        <f t="shared" ref="F78:I78" si="27">SUM(F70:F77)</f>
        <v>0</v>
      </c>
      <c r="G78" s="78">
        <f t="shared" si="27"/>
        <v>0</v>
      </c>
      <c r="H78" s="78">
        <f t="shared" si="27"/>
        <v>0</v>
      </c>
      <c r="I78" s="79">
        <f t="shared" si="27"/>
        <v>0</v>
      </c>
      <c r="J78" s="187" t="s">
        <v>304</v>
      </c>
    </row>
    <row r="79" spans="1:10" x14ac:dyDescent="0.45">
      <c r="A79" s="43" t="s">
        <v>58</v>
      </c>
      <c r="B79" s="59" t="s">
        <v>6</v>
      </c>
      <c r="C79" s="59" t="s">
        <v>312</v>
      </c>
      <c r="D79" s="59"/>
      <c r="E79" s="78">
        <f>[1]Revenue!AR17</f>
        <v>1.1170437155999999</v>
      </c>
      <c r="F79" s="78">
        <f>[1]Revenue!AS17</f>
        <v>1.1170437155999999</v>
      </c>
      <c r="G79" s="78">
        <f>[1]Revenue!AT17</f>
        <v>1.1170437155999999</v>
      </c>
      <c r="H79" s="78">
        <f>[1]Revenue!AU17</f>
        <v>1.1170437155999999</v>
      </c>
      <c r="I79" s="79">
        <f>[1]Revenue!AV17</f>
        <v>1.1170437155999999</v>
      </c>
      <c r="J79" s="187" t="s">
        <v>59</v>
      </c>
    </row>
    <row r="80" spans="1:10" x14ac:dyDescent="0.45">
      <c r="A80" s="43" t="s">
        <v>60</v>
      </c>
      <c r="B80" s="59" t="s">
        <v>6</v>
      </c>
      <c r="C80" s="59" t="s">
        <v>313</v>
      </c>
      <c r="D80" s="59"/>
      <c r="E80" s="78">
        <f>[1]Revenue!AR18</f>
        <v>0</v>
      </c>
      <c r="F80" s="78">
        <f>[1]Revenue!AS18</f>
        <v>0</v>
      </c>
      <c r="G80" s="78">
        <f>[1]Revenue!AT18</f>
        <v>0</v>
      </c>
      <c r="H80" s="78">
        <f>[1]Revenue!AU18</f>
        <v>0</v>
      </c>
      <c r="I80" s="79">
        <f>[1]Revenue!AV18</f>
        <v>0</v>
      </c>
      <c r="J80" s="187" t="s">
        <v>61</v>
      </c>
    </row>
    <row r="81" spans="1:10" x14ac:dyDescent="0.45">
      <c r="A81" s="45" t="s">
        <v>62</v>
      </c>
      <c r="B81" s="61" t="s">
        <v>6</v>
      </c>
      <c r="C81" s="61"/>
      <c r="D81" s="61"/>
      <c r="E81" s="82">
        <f>SUM(E66:E80)-E78</f>
        <v>447.13337635002921</v>
      </c>
      <c r="F81" s="82">
        <f>SUM(F66:F80)-F78</f>
        <v>427.12981869870151</v>
      </c>
      <c r="G81" s="82">
        <f>SUM(G66:G80)-G78</f>
        <v>425.18528217234507</v>
      </c>
      <c r="H81" s="82">
        <f>SUM(H66:H80)-H78</f>
        <v>423.64900762765086</v>
      </c>
      <c r="I81" s="83">
        <f>SUM(I66:I80)-I78</f>
        <v>418.71875217600768</v>
      </c>
      <c r="J81" s="190" t="s">
        <v>212</v>
      </c>
    </row>
    <row r="82" spans="1:10" x14ac:dyDescent="0.45">
      <c r="A82" s="43" t="s">
        <v>63</v>
      </c>
      <c r="B82" s="59" t="s">
        <v>6</v>
      </c>
      <c r="C82" s="59" t="s">
        <v>314</v>
      </c>
      <c r="D82" s="59"/>
      <c r="E82" s="78">
        <f>[1]Revenue!AR20</f>
        <v>39.717280190981704</v>
      </c>
      <c r="F82" s="78">
        <f>[1]Revenue!AS20</f>
        <v>38.923722827885591</v>
      </c>
      <c r="G82" s="78">
        <f>[1]Revenue!AT20</f>
        <v>36.189191532118521</v>
      </c>
      <c r="H82" s="78">
        <f>[1]Revenue!AU20</f>
        <v>31.208411606970369</v>
      </c>
      <c r="I82" s="79">
        <f>[1]Revenue!AV20</f>
        <v>26.212320134644258</v>
      </c>
      <c r="J82" s="187" t="s">
        <v>64</v>
      </c>
    </row>
    <row r="83" spans="1:10" x14ac:dyDescent="0.45">
      <c r="A83" s="43" t="s">
        <v>65</v>
      </c>
      <c r="B83" s="59" t="s">
        <v>6</v>
      </c>
      <c r="C83" s="59" t="s">
        <v>315</v>
      </c>
      <c r="D83" s="59"/>
      <c r="E83" s="78">
        <f>[1]Revenue!AR21</f>
        <v>0</v>
      </c>
      <c r="F83" s="78">
        <f>[1]Revenue!AS21</f>
        <v>0</v>
      </c>
      <c r="G83" s="78">
        <f>[1]Revenue!AT21</f>
        <v>0</v>
      </c>
      <c r="H83" s="78">
        <f>[1]Revenue!AU21</f>
        <v>0</v>
      </c>
      <c r="I83" s="79">
        <f>[1]Revenue!AV21</f>
        <v>0</v>
      </c>
      <c r="J83" s="187" t="s">
        <v>66</v>
      </c>
    </row>
    <row r="84" spans="1:10" ht="14.65" thickBot="1" x14ac:dyDescent="0.5">
      <c r="A84" s="46" t="s">
        <v>67</v>
      </c>
      <c r="B84" s="62" t="s">
        <v>6</v>
      </c>
      <c r="C84" s="62"/>
      <c r="D84" s="62"/>
      <c r="E84" s="84">
        <f>SUM(E81:E83)</f>
        <v>486.85065654101089</v>
      </c>
      <c r="F84" s="84">
        <f t="shared" ref="F84:I84" si="28">SUM(F81:F83)</f>
        <v>466.05354152658708</v>
      </c>
      <c r="G84" s="84">
        <f t="shared" si="28"/>
        <v>461.37447370446358</v>
      </c>
      <c r="H84" s="84">
        <f t="shared" si="28"/>
        <v>454.8574192346212</v>
      </c>
      <c r="I84" s="85">
        <f t="shared" si="28"/>
        <v>444.93107231065193</v>
      </c>
      <c r="J84" s="191" t="s">
        <v>219</v>
      </c>
    </row>
    <row r="85" spans="1:10" x14ac:dyDescent="0.45">
      <c r="A85" s="47" t="s">
        <v>96</v>
      </c>
      <c r="B85" s="63" t="s">
        <v>95</v>
      </c>
      <c r="C85" s="63" t="s">
        <v>94</v>
      </c>
      <c r="D85" s="63" t="s">
        <v>0</v>
      </c>
      <c r="E85" s="63" t="s">
        <v>1</v>
      </c>
      <c r="F85" s="63" t="s">
        <v>2</v>
      </c>
      <c r="G85" s="63" t="s">
        <v>3</v>
      </c>
      <c r="H85" s="63" t="s">
        <v>4</v>
      </c>
      <c r="I85" s="86" t="s">
        <v>70</v>
      </c>
      <c r="J85" s="192"/>
    </row>
    <row r="86" spans="1:10" ht="15.75" x14ac:dyDescent="0.45">
      <c r="A86" s="48" t="s">
        <v>68</v>
      </c>
      <c r="B86" s="64">
        <f>[1]AR!AO16</f>
        <v>1</v>
      </c>
      <c r="C86" s="64">
        <f>[1]AR!AP16</f>
        <v>1.0577620396600564</v>
      </c>
      <c r="D86" s="64">
        <f>[1]AR!AQ16</f>
        <v>1.1912139111833526</v>
      </c>
      <c r="E86" s="64">
        <f>[1]AR!AR16</f>
        <v>1.2720448764226937</v>
      </c>
      <c r="F86" s="64">
        <f>[1]AR!AS16</f>
        <v>1.2761337585410994</v>
      </c>
      <c r="G86" s="64">
        <f>[1]AR!AT16</f>
        <v>1.2703790008307307</v>
      </c>
      <c r="H86" s="64">
        <f>[1]AR!AU16</f>
        <v>1.2784280216544934</v>
      </c>
      <c r="I86" s="141">
        <f>[1]AR!AV16</f>
        <v>1.3010915309080842</v>
      </c>
      <c r="J86" s="193" t="s">
        <v>305</v>
      </c>
    </row>
    <row r="87" spans="1:10" ht="14.65" thickBot="1" x14ac:dyDescent="0.5">
      <c r="A87" s="49" t="s">
        <v>293</v>
      </c>
      <c r="B87" s="65">
        <f>[1]AR!AO17</f>
        <v>294.16666666666669</v>
      </c>
      <c r="C87" s="65">
        <f>[1]AR!AP17</f>
        <v>311.1583333333333</v>
      </c>
      <c r="D87" s="65">
        <f>[1]AR!AQ17</f>
        <v>350.41542553976961</v>
      </c>
      <c r="E87" s="65">
        <f>[1]AR!AR17</f>
        <v>374.19320114767578</v>
      </c>
      <c r="F87" s="65">
        <f>[1]AR!AS17</f>
        <v>375.3960139708401</v>
      </c>
      <c r="G87" s="65">
        <f>[1]AR!AT17</f>
        <v>373.70315607770664</v>
      </c>
      <c r="H87" s="65">
        <f>[1]AR!AU17</f>
        <v>376.0709097033635</v>
      </c>
      <c r="I87" s="87">
        <f>[1]AR!AV17</f>
        <v>382.73775867546146</v>
      </c>
      <c r="J87" s="194" t="s">
        <v>213</v>
      </c>
    </row>
    <row r="88" spans="1:10" ht="14.65" thickBot="1" x14ac:dyDescent="0.5">
      <c r="A88" s="50"/>
      <c r="B88" s="66"/>
      <c r="C88" s="66"/>
      <c r="D88" s="66"/>
      <c r="E88" s="88"/>
      <c r="F88" s="66"/>
      <c r="G88" s="66"/>
      <c r="H88" s="66"/>
      <c r="I88" s="89"/>
      <c r="J88" s="195"/>
    </row>
    <row r="89" spans="1:10" x14ac:dyDescent="0.45">
      <c r="A89" s="51" t="s">
        <v>67</v>
      </c>
      <c r="B89" s="67" t="s">
        <v>71</v>
      </c>
      <c r="C89" s="67" t="s">
        <v>72</v>
      </c>
      <c r="D89" s="67"/>
      <c r="E89" s="90">
        <f>E84*E87/$B87</f>
        <v>619.29588323601752</v>
      </c>
      <c r="F89" s="90">
        <f>F84*F87/$B87</f>
        <v>594.74665762971392</v>
      </c>
      <c r="G89" s="90">
        <f>G84*G87/$B87</f>
        <v>586.1204429134807</v>
      </c>
      <c r="H89" s="90">
        <f>H84*H87/$B87</f>
        <v>581.5024706069853</v>
      </c>
      <c r="I89" s="91">
        <f>I84*I87/$B87</f>
        <v>578.89605002124165</v>
      </c>
      <c r="J89" s="196" t="s">
        <v>306</v>
      </c>
    </row>
    <row r="90" spans="1:10" x14ac:dyDescent="0.45">
      <c r="A90" s="44" t="s">
        <v>73</v>
      </c>
      <c r="B90" s="60" t="s">
        <v>71</v>
      </c>
      <c r="C90" s="60" t="s">
        <v>74</v>
      </c>
      <c r="D90" s="60"/>
      <c r="E90" s="80">
        <f>E101</f>
        <v>1.28595636277576</v>
      </c>
      <c r="F90" s="80">
        <f t="shared" ref="F90:I90" si="29">F101</f>
        <v>81.753172329819677</v>
      </c>
      <c r="G90" s="80">
        <f t="shared" si="29"/>
        <v>-7.6349122000916907</v>
      </c>
      <c r="H90" s="80">
        <f t="shared" si="29"/>
        <v>0</v>
      </c>
      <c r="I90" s="81">
        <f t="shared" si="29"/>
        <v>0</v>
      </c>
      <c r="J90" s="188" t="s">
        <v>210</v>
      </c>
    </row>
    <row r="91" spans="1:10" x14ac:dyDescent="0.45">
      <c r="A91" s="44" t="s">
        <v>75</v>
      </c>
      <c r="B91" s="60" t="s">
        <v>71</v>
      </c>
      <c r="C91" s="60" t="s">
        <v>76</v>
      </c>
      <c r="D91" s="60"/>
      <c r="E91" s="80">
        <f>[1]AR!AR51</f>
        <v>0</v>
      </c>
      <c r="F91" s="80">
        <f>[1]AR!AS51</f>
        <v>0</v>
      </c>
      <c r="G91" s="80">
        <f>[1]AR!AT51</f>
        <v>0</v>
      </c>
      <c r="H91" s="80">
        <f>[1]AR!AU51</f>
        <v>0</v>
      </c>
      <c r="I91" s="81">
        <f>[1]AR!AV51</f>
        <v>0</v>
      </c>
      <c r="J91" s="188" t="s">
        <v>215</v>
      </c>
    </row>
    <row r="92" spans="1:10" ht="14.65" thickBot="1" x14ac:dyDescent="0.5">
      <c r="A92" s="52" t="s">
        <v>77</v>
      </c>
      <c r="B92" s="68" t="s">
        <v>71</v>
      </c>
      <c r="C92" s="68" t="s">
        <v>78</v>
      </c>
      <c r="D92" s="68"/>
      <c r="E92" s="92">
        <f>[1]AR!AR52</f>
        <v>-12.420866819441382</v>
      </c>
      <c r="F92" s="92">
        <f>[1]AR!AS52</f>
        <v>26.667696292552584</v>
      </c>
      <c r="G92" s="92">
        <f>[1]AR!AT52</f>
        <v>-0.45377338845688148</v>
      </c>
      <c r="H92" s="92">
        <f>[1]AR!AU52</f>
        <v>-0.4745322852348075</v>
      </c>
      <c r="I92" s="93">
        <f>[1]AR!AV52</f>
        <v>-0.50169841799072779</v>
      </c>
      <c r="J92" s="197" t="s">
        <v>216</v>
      </c>
    </row>
    <row r="93" spans="1:10" ht="14.65" thickBot="1" x14ac:dyDescent="0.5">
      <c r="A93" s="53" t="s">
        <v>79</v>
      </c>
      <c r="B93" s="69" t="s">
        <v>71</v>
      </c>
      <c r="C93" s="69" t="s">
        <v>80</v>
      </c>
      <c r="D93" s="94">
        <f>[1]AR!$AQ$58</f>
        <v>622.36960445100419</v>
      </c>
      <c r="E93" s="94">
        <f>SUM(E89:E92)</f>
        <v>608.16097277935194</v>
      </c>
      <c r="F93" s="94">
        <f t="shared" ref="F93:I93" si="30">SUM(F89:F92)</f>
        <v>703.16752625208619</v>
      </c>
      <c r="G93" s="94">
        <f t="shared" si="30"/>
        <v>578.03175732493219</v>
      </c>
      <c r="H93" s="94">
        <f t="shared" si="30"/>
        <v>581.02793832175053</v>
      </c>
      <c r="I93" s="95">
        <f t="shared" si="30"/>
        <v>578.39435160325093</v>
      </c>
      <c r="J93" s="198" t="s">
        <v>217</v>
      </c>
    </row>
    <row r="94" spans="1:10" ht="14.65" thickBot="1" x14ac:dyDescent="0.5">
      <c r="A94" s="50"/>
      <c r="B94" s="66"/>
      <c r="C94" s="66"/>
      <c r="D94" s="66"/>
      <c r="E94" s="88"/>
      <c r="F94" s="66"/>
      <c r="G94" s="66"/>
      <c r="H94" s="66"/>
      <c r="I94" s="89"/>
      <c r="J94" s="195"/>
    </row>
    <row r="95" spans="1:10" x14ac:dyDescent="0.45">
      <c r="A95" s="54" t="s">
        <v>81</v>
      </c>
      <c r="B95" s="70" t="s">
        <v>71</v>
      </c>
      <c r="C95" s="70" t="s">
        <v>82</v>
      </c>
      <c r="D95" s="96">
        <f>[1]AR!AQ$62</f>
        <v>621.19466027946635</v>
      </c>
      <c r="E95" s="96">
        <f>[1]AR!AR$62</f>
        <v>529.75679997671909</v>
      </c>
      <c r="F95" s="96">
        <f>[1]AR!AS$62</f>
        <v>710.54760961840452</v>
      </c>
      <c r="G95" s="96">
        <f>[1]AR!AT$62</f>
        <v>578.03175732493219</v>
      </c>
      <c r="H95" s="96">
        <f>[1]AR!AU$62</f>
        <v>581.02793832175053</v>
      </c>
      <c r="I95" s="97">
        <f>[1]AR!AV$62</f>
        <v>578.39435160325093</v>
      </c>
      <c r="J95" s="199" t="s">
        <v>220</v>
      </c>
    </row>
    <row r="96" spans="1:10" ht="14.65" thickBot="1" x14ac:dyDescent="0.5">
      <c r="A96" s="55" t="s">
        <v>83</v>
      </c>
      <c r="B96" s="71" t="s">
        <v>71</v>
      </c>
      <c r="C96" s="71"/>
      <c r="D96" s="98">
        <f>D93-D95</f>
        <v>1.1749441715378452</v>
      </c>
      <c r="E96" s="98">
        <f t="shared" ref="E96:I96" si="31">E93-E95</f>
        <v>78.404172802632843</v>
      </c>
      <c r="F96" s="98">
        <f t="shared" si="31"/>
        <v>-7.3800833663183312</v>
      </c>
      <c r="G96" s="98">
        <f t="shared" si="31"/>
        <v>0</v>
      </c>
      <c r="H96" s="98">
        <f t="shared" si="31"/>
        <v>0</v>
      </c>
      <c r="I96" s="99">
        <f t="shared" si="31"/>
        <v>0</v>
      </c>
      <c r="J96" s="200" t="s">
        <v>221</v>
      </c>
    </row>
    <row r="97" spans="1:10" ht="14.65" thickBot="1" x14ac:dyDescent="0.5">
      <c r="A97" s="50"/>
      <c r="B97" s="66"/>
      <c r="C97" s="66"/>
      <c r="D97" s="66"/>
      <c r="E97" s="66"/>
      <c r="F97" s="66"/>
      <c r="G97" s="66"/>
      <c r="H97" s="66"/>
      <c r="I97" s="89"/>
      <c r="J97" s="195"/>
    </row>
    <row r="98" spans="1:10" x14ac:dyDescent="0.45">
      <c r="A98" s="51" t="s">
        <v>84</v>
      </c>
      <c r="B98" s="67" t="s">
        <v>13</v>
      </c>
      <c r="C98" s="67" t="s">
        <v>85</v>
      </c>
      <c r="D98" s="100">
        <f>[1]AR!AQ$65</f>
        <v>2.4934999999999999E-2</v>
      </c>
      <c r="E98" s="100">
        <f>[1]AR!AR$65</f>
        <v>3.9373577600000001E-2</v>
      </c>
      <c r="F98" s="100">
        <f>[1]AR!AS$65</f>
        <v>3.9215631600000002E-2</v>
      </c>
      <c r="G98" s="100">
        <f>[1]AR!AT$65</f>
        <v>3.9163220800000002E-2</v>
      </c>
      <c r="H98" s="100">
        <f>[1]AR!AU$65</f>
        <v>3.8832187599999998E-2</v>
      </c>
      <c r="I98" s="101">
        <f>[1]AR!AV$65</f>
        <v>3.8383220800000006E-2</v>
      </c>
      <c r="J98" s="201" t="s">
        <v>222</v>
      </c>
    </row>
    <row r="99" spans="1:10" x14ac:dyDescent="0.45">
      <c r="A99" s="44" t="s">
        <v>86</v>
      </c>
      <c r="B99" s="60" t="s">
        <v>87</v>
      </c>
      <c r="C99" s="60" t="s">
        <v>88</v>
      </c>
      <c r="D99" s="102">
        <f>[1]AR!AQ66</f>
        <v>6.7855961452837343E-2</v>
      </c>
      <c r="E99" s="102">
        <f>[1]AR!AR66</f>
        <v>3.2144165620198173E-3</v>
      </c>
      <c r="F99" s="102">
        <f>[1]AR!AS66</f>
        <v>-4.5095254881021285E-3</v>
      </c>
      <c r="G99" s="102">
        <f>[1]AR!AT66</f>
        <v>6.3359208696769365E-3</v>
      </c>
      <c r="H99" s="102">
        <f>[1]AR!AU66</f>
        <v>1.7727638059951589E-2</v>
      </c>
      <c r="I99" s="103"/>
      <c r="J99" s="202" t="s">
        <v>296</v>
      </c>
    </row>
    <row r="100" spans="1:10" x14ac:dyDescent="0.45">
      <c r="A100" s="44" t="s">
        <v>89</v>
      </c>
      <c r="B100" s="60" t="s">
        <v>90</v>
      </c>
      <c r="C100" s="60" t="s">
        <v>91</v>
      </c>
      <c r="D100" s="102">
        <f>(1+D98)*(1+D99)-1</f>
        <v>9.4482949851663722E-2</v>
      </c>
      <c r="E100" s="102">
        <f t="shared" ref="E100:H100" si="32">(1+E98)*(1+E99)-1</f>
        <v>4.2714557241963158E-2</v>
      </c>
      <c r="F100" s="102">
        <f t="shared" si="32"/>
        <v>3.4529262221665746E-2</v>
      </c>
      <c r="G100" s="102">
        <f t="shared" si="32"/>
        <v>4.5747276737667431E-2</v>
      </c>
      <c r="H100" s="102">
        <f t="shared" si="32"/>
        <v>5.7248228626800568E-2</v>
      </c>
      <c r="I100" s="103"/>
      <c r="J100" s="202" t="s">
        <v>294</v>
      </c>
    </row>
    <row r="101" spans="1:10" ht="14.65" thickBot="1" x14ac:dyDescent="0.5">
      <c r="A101" s="55" t="s">
        <v>92</v>
      </c>
      <c r="B101" s="71" t="s">
        <v>71</v>
      </c>
      <c r="C101" s="71" t="s">
        <v>74</v>
      </c>
      <c r="D101" s="98"/>
      <c r="E101" s="98">
        <f>D96*(1+D100)</f>
        <v>1.28595636277576</v>
      </c>
      <c r="F101" s="98">
        <f t="shared" ref="F101:I101" si="33">E96*(1+E100)</f>
        <v>81.753172329819677</v>
      </c>
      <c r="G101" s="98">
        <f t="shared" si="33"/>
        <v>-7.6349122000916907</v>
      </c>
      <c r="H101" s="98">
        <f t="shared" si="33"/>
        <v>0</v>
      </c>
      <c r="I101" s="99">
        <f t="shared" si="33"/>
        <v>0</v>
      </c>
      <c r="J101" s="200" t="s">
        <v>223</v>
      </c>
    </row>
    <row r="103" spans="1:10" x14ac:dyDescent="0.45">
      <c r="A103" s="56" t="s">
        <v>133</v>
      </c>
      <c r="E103" s="108">
        <f>E93-[1]AR!AR$53</f>
        <v>0</v>
      </c>
      <c r="F103" s="108">
        <f>F93-[1]AR!AS$53</f>
        <v>0</v>
      </c>
      <c r="G103" s="108">
        <f>G93-[1]AR!AT$53</f>
        <v>0</v>
      </c>
      <c r="H103" s="108">
        <f>H93-[1]AR!AU$53</f>
        <v>0</v>
      </c>
      <c r="I103" s="108">
        <f>I93-[1]AR!AV$53</f>
        <v>0</v>
      </c>
    </row>
  </sheetData>
  <phoneticPr fontId="13" type="noConversion"/>
  <pageMargins left="0.7" right="0.7" top="0.75" bottom="0.75" header="0.3" footer="0.3"/>
  <pageSetup paperSize="8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zoomScale="75" zoomScaleNormal="75" workbookViewId="0">
      <selection activeCell="E14" sqref="E14"/>
    </sheetView>
  </sheetViews>
  <sheetFormatPr defaultRowHeight="14.25" x14ac:dyDescent="0.45"/>
  <cols>
    <col min="1" max="1" width="86.73046875" bestFit="1" customWidth="1"/>
    <col min="2" max="2" width="19.86328125" style="72" bestFit="1" customWidth="1"/>
    <col min="3" max="3" width="19.73046875" style="72" bestFit="1" customWidth="1"/>
    <col min="4" max="5" width="11.3984375" style="72" bestFit="1" customWidth="1"/>
    <col min="6" max="7" width="11.73046875" style="72" bestFit="1" customWidth="1"/>
    <col min="8" max="8" width="11.3984375" style="72" customWidth="1"/>
    <col min="9" max="9" width="11.73046875" style="72" bestFit="1" customWidth="1"/>
    <col min="10" max="10" width="69.73046875" style="171" bestFit="1" customWidth="1"/>
  </cols>
  <sheetData>
    <row r="1" spans="1:10" ht="14.65" thickBot="1" x14ac:dyDescent="0.5">
      <c r="A1" s="1" t="s">
        <v>93</v>
      </c>
      <c r="B1" s="58">
        <v>45047</v>
      </c>
      <c r="C1" s="76"/>
      <c r="D1" s="76"/>
      <c r="E1" s="76"/>
      <c r="F1" s="76"/>
      <c r="G1" s="76"/>
      <c r="H1" s="76"/>
      <c r="I1" s="77"/>
      <c r="J1" s="153"/>
    </row>
    <row r="2" spans="1:10" ht="14.65" thickBot="1" x14ac:dyDescent="0.5">
      <c r="A2" s="150" t="s">
        <v>96</v>
      </c>
      <c r="B2" s="151"/>
      <c r="C2" s="151"/>
      <c r="D2" s="151" t="s">
        <v>0</v>
      </c>
      <c r="E2" s="151" t="s">
        <v>1</v>
      </c>
      <c r="F2" s="151" t="s">
        <v>2</v>
      </c>
      <c r="G2" s="151" t="s">
        <v>3</v>
      </c>
      <c r="H2" s="151" t="s">
        <v>4</v>
      </c>
      <c r="I2" s="152" t="s">
        <v>70</v>
      </c>
      <c r="J2" s="152" t="s">
        <v>333</v>
      </c>
    </row>
    <row r="3" spans="1:10" x14ac:dyDescent="0.45">
      <c r="A3" s="146" t="s">
        <v>5</v>
      </c>
      <c r="B3" s="147" t="s">
        <v>6</v>
      </c>
      <c r="C3" s="147" t="s">
        <v>316</v>
      </c>
      <c r="D3" s="147"/>
      <c r="E3" s="148">
        <f>'Table 1 - ED2 Detailed'!E41</f>
        <v>79.940904439999997</v>
      </c>
      <c r="F3" s="148">
        <f>'Table 1 - ED2 Detailed'!F41</f>
        <v>80.675884279999991</v>
      </c>
      <c r="G3" s="148">
        <f>'Table 1 - ED2 Detailed'!G41</f>
        <v>77.327091709999976</v>
      </c>
      <c r="H3" s="148">
        <f>'Table 1 - ED2 Detailed'!H41</f>
        <v>75.555418470000006</v>
      </c>
      <c r="I3" s="149">
        <f>'Table 1 - ED2 Detailed'!I41</f>
        <v>71.475095499999995</v>
      </c>
      <c r="J3" s="154" t="s">
        <v>7</v>
      </c>
    </row>
    <row r="4" spans="1:10" x14ac:dyDescent="0.45">
      <c r="A4" s="2" t="s">
        <v>8</v>
      </c>
      <c r="B4" s="59" t="s">
        <v>6</v>
      </c>
      <c r="C4" s="59" t="s">
        <v>317</v>
      </c>
      <c r="D4" s="59"/>
      <c r="E4" s="78">
        <f>'Table 1 - ED2 Detailed'!E45</f>
        <v>192.11144124250325</v>
      </c>
      <c r="F4" s="78">
        <f>'Table 1 - ED2 Detailed'!F45</f>
        <v>191.81416782918163</v>
      </c>
      <c r="G4" s="78">
        <f>'Table 1 - ED2 Detailed'!G45</f>
        <v>191.92855315246527</v>
      </c>
      <c r="H4" s="78">
        <f>'Table 1 - ED2 Detailed'!H45</f>
        <v>189.9931269330369</v>
      </c>
      <c r="I4" s="79">
        <f>'Table 1 - ED2 Detailed'!I45</f>
        <v>187.48944711397323</v>
      </c>
      <c r="J4" s="155" t="s">
        <v>21</v>
      </c>
    </row>
    <row r="5" spans="1:10" x14ac:dyDescent="0.45">
      <c r="A5" s="2" t="s">
        <v>20</v>
      </c>
      <c r="B5" s="59" t="s">
        <v>6</v>
      </c>
      <c r="C5" s="59" t="s">
        <v>318</v>
      </c>
      <c r="D5" s="59"/>
      <c r="E5" s="78">
        <f>'Table 1 - ED2 Detailed'!E52</f>
        <v>106.02171852189903</v>
      </c>
      <c r="F5" s="78">
        <f>'Table 1 - ED2 Detailed'!F52</f>
        <v>109.37167755503131</v>
      </c>
      <c r="G5" s="78">
        <f>'Table 1 - ED2 Detailed'!G52</f>
        <v>112.87197013295901</v>
      </c>
      <c r="H5" s="78">
        <f>'Table 1 - ED2 Detailed'!H52</f>
        <v>115.24019504769319</v>
      </c>
      <c r="I5" s="79">
        <f>'Table 1 - ED2 Detailed'!I52</f>
        <v>116.88114238511368</v>
      </c>
      <c r="J5" s="155" t="s">
        <v>22</v>
      </c>
    </row>
    <row r="6" spans="1:10" x14ac:dyDescent="0.45">
      <c r="A6" s="57" t="s">
        <v>24</v>
      </c>
      <c r="B6" s="60" t="s">
        <v>6</v>
      </c>
      <c r="C6" s="60" t="s">
        <v>25</v>
      </c>
      <c r="D6" s="60"/>
      <c r="E6" s="80">
        <f>[1]InputSummary!AR83</f>
        <v>2.27</v>
      </c>
      <c r="F6" s="80">
        <f>[1]InputSummary!AS83</f>
        <v>2.2700999999999998</v>
      </c>
      <c r="G6" s="80">
        <f>[1]InputSummary!AT83</f>
        <v>2.27</v>
      </c>
      <c r="H6" s="80">
        <f>[1]InputSummary!AU83</f>
        <v>2.27</v>
      </c>
      <c r="I6" s="81">
        <f>[1]InputSummary!AV83</f>
        <v>2.27</v>
      </c>
      <c r="J6" s="156" t="s">
        <v>265</v>
      </c>
    </row>
    <row r="7" spans="1:10" x14ac:dyDescent="0.45">
      <c r="A7" s="57" t="s">
        <v>26</v>
      </c>
      <c r="B7" s="60" t="s">
        <v>6</v>
      </c>
      <c r="C7" s="60" t="s">
        <v>27</v>
      </c>
      <c r="D7" s="60"/>
      <c r="E7" s="80">
        <f>[1]InputSummary!AR84</f>
        <v>27.729537419463579</v>
      </c>
      <c r="F7" s="80">
        <f>[1]InputSummary!AS84</f>
        <v>30.444696087567777</v>
      </c>
      <c r="G7" s="80">
        <f>[1]InputSummary!AT84</f>
        <v>28.273800000000001</v>
      </c>
      <c r="H7" s="80">
        <f>[1]InputSummary!AU84</f>
        <v>28.273800000000001</v>
      </c>
      <c r="I7" s="81">
        <f>[1]InputSummary!AV84</f>
        <v>28.273800000000001</v>
      </c>
      <c r="J7" s="156" t="s">
        <v>266</v>
      </c>
    </row>
    <row r="8" spans="1:10" x14ac:dyDescent="0.45">
      <c r="A8" s="57" t="s">
        <v>28</v>
      </c>
      <c r="B8" s="60" t="s">
        <v>6</v>
      </c>
      <c r="C8" s="60" t="s">
        <v>29</v>
      </c>
      <c r="D8" s="60"/>
      <c r="E8" s="80">
        <f>[1]InputSummary!AR85</f>
        <v>7.8967234613207964</v>
      </c>
      <c r="F8" s="80">
        <f>[1]InputSummary!AS85</f>
        <v>7.8967234613207964</v>
      </c>
      <c r="G8" s="80">
        <f>[1]InputSummary!AT85</f>
        <v>7.8967234613207964</v>
      </c>
      <c r="H8" s="80">
        <f>[1]InputSummary!AU85</f>
        <v>7.8967234613207964</v>
      </c>
      <c r="I8" s="81">
        <f>[1]InputSummary!AV85</f>
        <v>7.8967234613207964</v>
      </c>
      <c r="J8" s="156" t="s">
        <v>267</v>
      </c>
    </row>
    <row r="9" spans="1:10" x14ac:dyDescent="0.45">
      <c r="A9" s="57" t="s">
        <v>30</v>
      </c>
      <c r="B9" s="60" t="s">
        <v>6</v>
      </c>
      <c r="C9" s="60" t="s">
        <v>31</v>
      </c>
      <c r="D9" s="60"/>
      <c r="E9" s="80">
        <f>[1]InputSummary!AR86</f>
        <v>2.7381000000000002</v>
      </c>
      <c r="F9" s="80">
        <f>[1]InputSummary!AS86</f>
        <v>2.7461000000000002</v>
      </c>
      <c r="G9" s="80">
        <f>[1]InputSummary!AT86</f>
        <v>2.7541000000000002</v>
      </c>
      <c r="H9" s="80">
        <f>[1]InputSummary!AU86</f>
        <v>2.7622</v>
      </c>
      <c r="I9" s="81">
        <f>[1]InputSummary!AV86</f>
        <v>2.7702</v>
      </c>
      <c r="J9" s="156" t="s">
        <v>268</v>
      </c>
    </row>
    <row r="10" spans="1:10" x14ac:dyDescent="0.45">
      <c r="A10" s="57" t="s">
        <v>32</v>
      </c>
      <c r="B10" s="60" t="s">
        <v>6</v>
      </c>
      <c r="C10" s="60" t="s">
        <v>33</v>
      </c>
      <c r="D10" s="60"/>
      <c r="E10" s="80">
        <f>[1]InputSummary!AR87</f>
        <v>0.54410000000000003</v>
      </c>
      <c r="F10" s="80">
        <f>[1]InputSummary!AS87</f>
        <v>0.51829999999999998</v>
      </c>
      <c r="G10" s="80">
        <f>[1]InputSummary!AT87</f>
        <v>0.7026</v>
      </c>
      <c r="H10" s="80">
        <f>[1]InputSummary!AU87</f>
        <v>0.49709999999999999</v>
      </c>
      <c r="I10" s="81">
        <f>[1]InputSummary!AV87</f>
        <v>0.50190000000000001</v>
      </c>
      <c r="J10" s="156" t="s">
        <v>269</v>
      </c>
    </row>
    <row r="11" spans="1:10" x14ac:dyDescent="0.45">
      <c r="A11" s="57" t="s">
        <v>34</v>
      </c>
      <c r="B11" s="60" t="s">
        <v>6</v>
      </c>
      <c r="C11" s="60" t="s">
        <v>35</v>
      </c>
      <c r="D11" s="60"/>
      <c r="E11" s="80">
        <f>[1]InputSummary!AR88</f>
        <v>4.3400000000000001E-2</v>
      </c>
      <c r="F11" s="80">
        <f>[1]InputSummary!AS88</f>
        <v>4.3400000000000001E-2</v>
      </c>
      <c r="G11" s="80">
        <f>[1]InputSummary!AT88</f>
        <v>4.3400000000000001E-2</v>
      </c>
      <c r="H11" s="80">
        <f>[1]InputSummary!AU88</f>
        <v>4.3400000000000001E-2</v>
      </c>
      <c r="I11" s="81">
        <f>[1]InputSummary!AV88</f>
        <v>4.3400000000000001E-2</v>
      </c>
      <c r="J11" s="156" t="s">
        <v>270</v>
      </c>
    </row>
    <row r="12" spans="1:10" x14ac:dyDescent="0.45">
      <c r="A12" s="57" t="s">
        <v>36</v>
      </c>
      <c r="B12" s="60" t="s">
        <v>6</v>
      </c>
      <c r="C12" s="60" t="s">
        <v>37</v>
      </c>
      <c r="D12" s="60"/>
      <c r="E12" s="80">
        <f>[1]InputSummary!AR89</f>
        <v>18.951283130928427</v>
      </c>
      <c r="F12" s="80">
        <f>[1]InputSummary!AS89</f>
        <v>0</v>
      </c>
      <c r="G12" s="80">
        <f>[1]InputSummary!AT89</f>
        <v>0</v>
      </c>
      <c r="H12" s="80">
        <f>[1]InputSummary!AU89</f>
        <v>0</v>
      </c>
      <c r="I12" s="81">
        <f>[1]InputSummary!AV89</f>
        <v>0</v>
      </c>
      <c r="J12" s="156" t="s">
        <v>271</v>
      </c>
    </row>
    <row r="13" spans="1:10" x14ac:dyDescent="0.45">
      <c r="A13" s="57" t="s">
        <v>38</v>
      </c>
      <c r="B13" s="60" t="s">
        <v>6</v>
      </c>
      <c r="C13" s="60" t="s">
        <v>39</v>
      </c>
      <c r="D13" s="60"/>
      <c r="E13" s="80">
        <f>[1]InputSummary!AR90</f>
        <v>7.310991E-2</v>
      </c>
      <c r="F13" s="80">
        <f>[1]InputSummary!AS90</f>
        <v>0.23172577</v>
      </c>
      <c r="G13" s="80">
        <f>[1]InputSummary!AT90</f>
        <v>0</v>
      </c>
      <c r="H13" s="80">
        <f>[1]InputSummary!AU90</f>
        <v>0</v>
      </c>
      <c r="I13" s="81">
        <f>[1]InputSummary!AV90</f>
        <v>0</v>
      </c>
      <c r="J13" s="156" t="s">
        <v>272</v>
      </c>
    </row>
    <row r="14" spans="1:10" x14ac:dyDescent="0.45">
      <c r="A14" s="57" t="s">
        <v>40</v>
      </c>
      <c r="B14" s="60" t="s">
        <v>6</v>
      </c>
      <c r="C14" s="60" t="s">
        <v>41</v>
      </c>
      <c r="D14" s="60"/>
      <c r="E14" s="80">
        <f>[1]InputSummary!AR91</f>
        <v>0</v>
      </c>
      <c r="F14" s="80">
        <f>[1]InputSummary!AS91</f>
        <v>0</v>
      </c>
      <c r="G14" s="80">
        <f>[1]InputSummary!AT91</f>
        <v>0</v>
      </c>
      <c r="H14" s="80">
        <f>[1]InputSummary!AU91</f>
        <v>0</v>
      </c>
      <c r="I14" s="81">
        <f>[1]InputSummary!AV91</f>
        <v>0</v>
      </c>
      <c r="J14" s="156" t="s">
        <v>273</v>
      </c>
    </row>
    <row r="15" spans="1:10" x14ac:dyDescent="0.45">
      <c r="A15" s="57" t="s">
        <v>42</v>
      </c>
      <c r="B15" s="60" t="s">
        <v>6</v>
      </c>
      <c r="C15" s="60" t="s">
        <v>43</v>
      </c>
      <c r="D15" s="60"/>
      <c r="E15" s="80">
        <f>[1]InputSummary!AR92</f>
        <v>0</v>
      </c>
      <c r="F15" s="80">
        <f>[1]InputSummary!AS92</f>
        <v>0</v>
      </c>
      <c r="G15" s="80">
        <f>[1]InputSummary!AT92</f>
        <v>0</v>
      </c>
      <c r="H15" s="80">
        <f>[1]InputSummary!AU92</f>
        <v>0</v>
      </c>
      <c r="I15" s="81">
        <f>[1]InputSummary!AV92</f>
        <v>0</v>
      </c>
      <c r="J15" s="156" t="s">
        <v>274</v>
      </c>
    </row>
    <row r="16" spans="1:10" x14ac:dyDescent="0.45">
      <c r="A16" s="57" t="s">
        <v>44</v>
      </c>
      <c r="B16" s="60" t="s">
        <v>6</v>
      </c>
      <c r="C16" s="60" t="s">
        <v>45</v>
      </c>
      <c r="D16" s="60"/>
      <c r="E16" s="80">
        <f>[1]InputSummary!AR93</f>
        <v>0</v>
      </c>
      <c r="F16" s="80">
        <f>[1]InputSummary!AS93</f>
        <v>0</v>
      </c>
      <c r="G16" s="80">
        <f>[1]InputSummary!AT93</f>
        <v>0</v>
      </c>
      <c r="H16" s="80">
        <f>[1]InputSummary!AU93</f>
        <v>0</v>
      </c>
      <c r="I16" s="81">
        <f>[1]InputSummary!AV93</f>
        <v>0</v>
      </c>
      <c r="J16" s="156" t="s">
        <v>275</v>
      </c>
    </row>
    <row r="17" spans="1:10" x14ac:dyDescent="0.45">
      <c r="A17" s="57" t="s">
        <v>46</v>
      </c>
      <c r="B17" s="60" t="s">
        <v>6</v>
      </c>
      <c r="C17" s="60" t="s">
        <v>47</v>
      </c>
      <c r="D17" s="60"/>
      <c r="E17" s="80">
        <f>[1]InputSummary!AR94</f>
        <v>0</v>
      </c>
      <c r="F17" s="80">
        <f>[1]InputSummary!AS94</f>
        <v>0</v>
      </c>
      <c r="G17" s="80">
        <f>[1]InputSummary!AT94</f>
        <v>0</v>
      </c>
      <c r="H17" s="80">
        <f>[1]InputSummary!AU94</f>
        <v>0</v>
      </c>
      <c r="I17" s="81">
        <f>[1]InputSummary!AV94</f>
        <v>0</v>
      </c>
      <c r="J17" s="156" t="s">
        <v>276</v>
      </c>
    </row>
    <row r="18" spans="1:10" x14ac:dyDescent="0.45">
      <c r="A18" s="2" t="s">
        <v>48</v>
      </c>
      <c r="B18" s="59" t="s">
        <v>6</v>
      </c>
      <c r="C18" s="59" t="s">
        <v>307</v>
      </c>
      <c r="D18" s="59"/>
      <c r="E18" s="78">
        <f>SUM(E6:E16)-E17</f>
        <v>60.246253921712807</v>
      </c>
      <c r="F18" s="78">
        <f t="shared" ref="F18:I18" si="0">SUM(F6:F16)-F17</f>
        <v>44.151045318888571</v>
      </c>
      <c r="G18" s="78">
        <f>SUM(G6:G16)-G17</f>
        <v>41.94062346132079</v>
      </c>
      <c r="H18" s="78">
        <f t="shared" si="0"/>
        <v>41.743223461320795</v>
      </c>
      <c r="I18" s="79">
        <f t="shared" si="0"/>
        <v>41.756023461320794</v>
      </c>
      <c r="J18" s="155" t="s">
        <v>277</v>
      </c>
    </row>
    <row r="19" spans="1:10" x14ac:dyDescent="0.45">
      <c r="A19" s="4" t="s">
        <v>49</v>
      </c>
      <c r="B19" s="61" t="s">
        <v>6</v>
      </c>
      <c r="C19" s="61"/>
      <c r="D19" s="61"/>
      <c r="E19" s="82">
        <f>E3+E4+E5+E18</f>
        <v>438.32031812611507</v>
      </c>
      <c r="F19" s="82">
        <f t="shared" ref="F19:I19" si="1">F3+F4+F5+F18</f>
        <v>426.01277498310151</v>
      </c>
      <c r="G19" s="82">
        <f t="shared" si="1"/>
        <v>424.06823845674506</v>
      </c>
      <c r="H19" s="82">
        <f t="shared" si="1"/>
        <v>422.53196391205086</v>
      </c>
      <c r="I19" s="83">
        <f t="shared" si="1"/>
        <v>417.60170846040768</v>
      </c>
      <c r="J19" s="157" t="s">
        <v>211</v>
      </c>
    </row>
    <row r="20" spans="1:10" x14ac:dyDescent="0.45">
      <c r="A20" s="2" t="s">
        <v>50</v>
      </c>
      <c r="B20" s="59" t="s">
        <v>6</v>
      </c>
      <c r="C20" s="59" t="s">
        <v>308</v>
      </c>
      <c r="D20" s="59"/>
      <c r="E20" s="78">
        <f>'Table 1 - ED2 Detailed'!E67</f>
        <v>0</v>
      </c>
      <c r="F20" s="78">
        <f>'Table 1 - ED2 Detailed'!F67</f>
        <v>0</v>
      </c>
      <c r="G20" s="78">
        <f>'Table 1 - ED2 Detailed'!G67</f>
        <v>0</v>
      </c>
      <c r="H20" s="78">
        <f>'Table 1 - ED2 Detailed'!H67</f>
        <v>0</v>
      </c>
      <c r="I20" s="79">
        <f>'Table 1 - ED2 Detailed'!I67</f>
        <v>0</v>
      </c>
      <c r="J20" s="155" t="s">
        <v>51</v>
      </c>
    </row>
    <row r="21" spans="1:10" x14ac:dyDescent="0.45">
      <c r="A21" s="2" t="s">
        <v>52</v>
      </c>
      <c r="B21" s="59" t="s">
        <v>6</v>
      </c>
      <c r="C21" s="59" t="s">
        <v>309</v>
      </c>
      <c r="D21" s="59"/>
      <c r="E21" s="78">
        <f>'Table 1 - ED2 Detailed'!E68</f>
        <v>6.3160145083141224</v>
      </c>
      <c r="F21" s="78">
        <f>'Table 1 - ED2 Detailed'!F68</f>
        <v>0</v>
      </c>
      <c r="G21" s="78">
        <f>'Table 1 - ED2 Detailed'!G68</f>
        <v>0</v>
      </c>
      <c r="H21" s="78">
        <f>'Table 1 - ED2 Detailed'!H68</f>
        <v>0</v>
      </c>
      <c r="I21" s="79">
        <f>'Table 1 - ED2 Detailed'!I68</f>
        <v>0</v>
      </c>
      <c r="J21" s="155" t="s">
        <v>53</v>
      </c>
    </row>
    <row r="22" spans="1:10" x14ac:dyDescent="0.45">
      <c r="A22" s="2" t="s">
        <v>54</v>
      </c>
      <c r="B22" s="59" t="s">
        <v>6</v>
      </c>
      <c r="C22" s="59" t="s">
        <v>310</v>
      </c>
      <c r="D22" s="59"/>
      <c r="E22" s="78">
        <f>'Table 1 - ED2 Detailed'!E69</f>
        <v>1.38</v>
      </c>
      <c r="F22" s="78">
        <f>'Table 1 - ED2 Detailed'!F69</f>
        <v>0</v>
      </c>
      <c r="G22" s="78">
        <f>'Table 1 - ED2 Detailed'!G69</f>
        <v>0</v>
      </c>
      <c r="H22" s="78">
        <f>'Table 1 - ED2 Detailed'!H69</f>
        <v>0</v>
      </c>
      <c r="I22" s="79">
        <f>'Table 1 - ED2 Detailed'!I69</f>
        <v>0</v>
      </c>
      <c r="J22" s="155" t="s">
        <v>55</v>
      </c>
    </row>
    <row r="23" spans="1:10" x14ac:dyDescent="0.45">
      <c r="A23" s="2" t="s">
        <v>56</v>
      </c>
      <c r="B23" s="59" t="s">
        <v>6</v>
      </c>
      <c r="C23" s="59" t="s">
        <v>311</v>
      </c>
      <c r="D23" s="59"/>
      <c r="E23" s="78">
        <f>'Table 1 - ED2 Detailed'!E78</f>
        <v>0</v>
      </c>
      <c r="F23" s="78">
        <f>'Table 1 - ED2 Detailed'!F78</f>
        <v>0</v>
      </c>
      <c r="G23" s="78">
        <f>'Table 1 - ED2 Detailed'!G78</f>
        <v>0</v>
      </c>
      <c r="H23" s="78">
        <f>'Table 1 - ED2 Detailed'!H78</f>
        <v>0</v>
      </c>
      <c r="I23" s="79">
        <f>'Table 1 - ED2 Detailed'!I78</f>
        <v>0</v>
      </c>
      <c r="J23" s="155" t="s">
        <v>57</v>
      </c>
    </row>
    <row r="24" spans="1:10" x14ac:dyDescent="0.45">
      <c r="A24" s="2" t="s">
        <v>58</v>
      </c>
      <c r="B24" s="59" t="s">
        <v>6</v>
      </c>
      <c r="C24" s="59" t="s">
        <v>312</v>
      </c>
      <c r="D24" s="59"/>
      <c r="E24" s="78">
        <f>'Table 1 - ED2 Detailed'!E79</f>
        <v>1.1170437155999999</v>
      </c>
      <c r="F24" s="78">
        <f>'Table 1 - ED2 Detailed'!F79</f>
        <v>1.1170437155999999</v>
      </c>
      <c r="G24" s="78">
        <f>'Table 1 - ED2 Detailed'!G79</f>
        <v>1.1170437155999999</v>
      </c>
      <c r="H24" s="78">
        <f>'Table 1 - ED2 Detailed'!H79</f>
        <v>1.1170437155999999</v>
      </c>
      <c r="I24" s="79">
        <f>'Table 1 - ED2 Detailed'!I79</f>
        <v>1.1170437155999999</v>
      </c>
      <c r="J24" s="155" t="s">
        <v>59</v>
      </c>
    </row>
    <row r="25" spans="1:10" ht="14.65" thickBot="1" x14ac:dyDescent="0.5">
      <c r="A25" s="2" t="s">
        <v>60</v>
      </c>
      <c r="B25" s="59" t="s">
        <v>6</v>
      </c>
      <c r="C25" s="59" t="s">
        <v>313</v>
      </c>
      <c r="D25" s="59"/>
      <c r="E25" s="78">
        <f>'Table 1 - ED2 Detailed'!E80</f>
        <v>0</v>
      </c>
      <c r="F25" s="78">
        <f>'Table 1 - ED2 Detailed'!F80</f>
        <v>0</v>
      </c>
      <c r="G25" s="78">
        <f>'Table 1 - ED2 Detailed'!G80</f>
        <v>0</v>
      </c>
      <c r="H25" s="78">
        <f>'Table 1 - ED2 Detailed'!H80</f>
        <v>0</v>
      </c>
      <c r="I25" s="79">
        <f>'Table 1 - ED2 Detailed'!I80</f>
        <v>0</v>
      </c>
      <c r="J25" s="158" t="s">
        <v>61</v>
      </c>
    </row>
    <row r="26" spans="1:10" ht="14.65" thickBot="1" x14ac:dyDescent="0.5">
      <c r="A26" s="4" t="s">
        <v>62</v>
      </c>
      <c r="B26" s="61" t="s">
        <v>6</v>
      </c>
      <c r="C26" s="61"/>
      <c r="D26" s="61"/>
      <c r="E26" s="82">
        <f>SUM(E19:E25)</f>
        <v>447.13337635002921</v>
      </c>
      <c r="F26" s="82">
        <f>SUM(F19:F25)</f>
        <v>427.12981869870151</v>
      </c>
      <c r="G26" s="82">
        <f>SUM(G19:G25)</f>
        <v>425.18528217234507</v>
      </c>
      <c r="H26" s="82">
        <f>SUM(H19:H25)</f>
        <v>423.64900762765086</v>
      </c>
      <c r="I26" s="83">
        <f>SUM(I19:I25)</f>
        <v>418.71875217600768</v>
      </c>
      <c r="J26" s="176" t="s">
        <v>212</v>
      </c>
    </row>
    <row r="27" spans="1:10" x14ac:dyDescent="0.45">
      <c r="A27" s="142" t="s">
        <v>63</v>
      </c>
      <c r="B27" s="59" t="s">
        <v>6</v>
      </c>
      <c r="C27" s="143" t="s">
        <v>314</v>
      </c>
      <c r="D27" s="143"/>
      <c r="E27" s="144">
        <f>'Table 1 - ED2 Detailed'!E82</f>
        <v>39.717280190981704</v>
      </c>
      <c r="F27" s="144">
        <f>'Table 1 - ED2 Detailed'!F82</f>
        <v>38.923722827885591</v>
      </c>
      <c r="G27" s="144">
        <f>'Table 1 - ED2 Detailed'!G82</f>
        <v>36.189191532118521</v>
      </c>
      <c r="H27" s="144">
        <f>'Table 1 - ED2 Detailed'!H82</f>
        <v>31.208411606970369</v>
      </c>
      <c r="I27" s="145">
        <f>'Table 1 - ED2 Detailed'!I82</f>
        <v>26.212320134644258</v>
      </c>
      <c r="J27" s="175" t="s">
        <v>64</v>
      </c>
    </row>
    <row r="28" spans="1:10" x14ac:dyDescent="0.45">
      <c r="A28" s="142" t="s">
        <v>65</v>
      </c>
      <c r="B28" s="143" t="s">
        <v>6</v>
      </c>
      <c r="C28" s="143" t="s">
        <v>315</v>
      </c>
      <c r="D28" s="143"/>
      <c r="E28" s="144">
        <f>'Table 1 - ED2 Detailed'!E83</f>
        <v>0</v>
      </c>
      <c r="F28" s="144">
        <f>'Table 1 - ED2 Detailed'!F83</f>
        <v>0</v>
      </c>
      <c r="G28" s="144">
        <f>'Table 1 - ED2 Detailed'!G83</f>
        <v>0</v>
      </c>
      <c r="H28" s="144">
        <f>'Table 1 - ED2 Detailed'!H83</f>
        <v>0</v>
      </c>
      <c r="I28" s="145">
        <f>'Table 1 - ED2 Detailed'!I83</f>
        <v>0</v>
      </c>
      <c r="J28" s="158" t="s">
        <v>66</v>
      </c>
    </row>
    <row r="29" spans="1:10" ht="14.65" thickBot="1" x14ac:dyDescent="0.5">
      <c r="A29" s="13" t="s">
        <v>67</v>
      </c>
      <c r="B29" s="62" t="s">
        <v>6</v>
      </c>
      <c r="C29" s="62" t="s">
        <v>218</v>
      </c>
      <c r="D29" s="62"/>
      <c r="E29" s="84">
        <f>SUM(E26:E28)</f>
        <v>486.85065654101089</v>
      </c>
      <c r="F29" s="84">
        <f>'Table 1 - ED2 Detailed'!F84</f>
        <v>466.05354152658708</v>
      </c>
      <c r="G29" s="84">
        <f>'Table 1 - ED2 Detailed'!G84</f>
        <v>461.37447370446358</v>
      </c>
      <c r="H29" s="84">
        <f>'Table 1 - ED2 Detailed'!H84</f>
        <v>454.8574192346212</v>
      </c>
      <c r="I29" s="85">
        <f>'Table 1 - ED2 Detailed'!I84</f>
        <v>444.93107231065193</v>
      </c>
      <c r="J29" s="159" t="s">
        <v>219</v>
      </c>
    </row>
    <row r="30" spans="1:10" x14ac:dyDescent="0.45">
      <c r="A30" s="7" t="s">
        <v>96</v>
      </c>
      <c r="B30" s="63" t="s">
        <v>95</v>
      </c>
      <c r="C30" s="63" t="s">
        <v>94</v>
      </c>
      <c r="D30" s="63" t="s">
        <v>0</v>
      </c>
      <c r="E30" s="63" t="s">
        <v>1</v>
      </c>
      <c r="F30" s="63" t="s">
        <v>2</v>
      </c>
      <c r="G30" s="63" t="s">
        <v>3</v>
      </c>
      <c r="H30" s="63" t="s">
        <v>4</v>
      </c>
      <c r="I30" s="86" t="s">
        <v>70</v>
      </c>
      <c r="J30" s="160"/>
    </row>
    <row r="31" spans="1:10" ht="15.75" x14ac:dyDescent="0.45">
      <c r="A31" s="5" t="s">
        <v>68</v>
      </c>
      <c r="B31" s="64">
        <f>B32/$B$32</f>
        <v>1</v>
      </c>
      <c r="C31" s="64">
        <f t="shared" ref="C31:I31" si="2">C32/$B$32</f>
        <v>1.0577620396600564</v>
      </c>
      <c r="D31" s="64">
        <f t="shared" si="2"/>
        <v>1.1912139111833526</v>
      </c>
      <c r="E31" s="64">
        <f t="shared" si="2"/>
        <v>1.2720448764226937</v>
      </c>
      <c r="F31" s="64">
        <f t="shared" si="2"/>
        <v>1.2761337585410994</v>
      </c>
      <c r="G31" s="64">
        <f t="shared" si="2"/>
        <v>1.2703790008307307</v>
      </c>
      <c r="H31" s="64">
        <f t="shared" si="2"/>
        <v>1.2784280216544934</v>
      </c>
      <c r="I31" s="141">
        <f t="shared" si="2"/>
        <v>1.3010915309080842</v>
      </c>
      <c r="J31" s="161" t="s">
        <v>298</v>
      </c>
    </row>
    <row r="32" spans="1:10" ht="14.65" thickBot="1" x14ac:dyDescent="0.5">
      <c r="A32" s="14" t="s">
        <v>69</v>
      </c>
      <c r="B32" s="65">
        <f>[1]AR!AO17</f>
        <v>294.16666666666669</v>
      </c>
      <c r="C32" s="65">
        <f>[1]AR!AP17</f>
        <v>311.1583333333333</v>
      </c>
      <c r="D32" s="65">
        <f>[1]AR!AQ17</f>
        <v>350.41542553976961</v>
      </c>
      <c r="E32" s="65">
        <f>[1]AR!AR17</f>
        <v>374.19320114767578</v>
      </c>
      <c r="F32" s="65">
        <f>[1]AR!AS17</f>
        <v>375.3960139708401</v>
      </c>
      <c r="G32" s="65">
        <f>[1]AR!AT17</f>
        <v>373.70315607770664</v>
      </c>
      <c r="H32" s="65">
        <f>[1]AR!AU17</f>
        <v>376.0709097033635</v>
      </c>
      <c r="I32" s="87">
        <f>[1]AR!AV17</f>
        <v>382.73775867546146</v>
      </c>
      <c r="J32" s="162" t="s">
        <v>214</v>
      </c>
    </row>
    <row r="33" spans="1:10" ht="14.65" thickBot="1" x14ac:dyDescent="0.5">
      <c r="A33" s="10"/>
      <c r="B33" s="66"/>
      <c r="C33" s="66"/>
      <c r="D33" s="66"/>
      <c r="E33" s="88"/>
      <c r="F33" s="66"/>
      <c r="G33" s="66"/>
      <c r="H33" s="66"/>
      <c r="I33" s="89"/>
      <c r="J33" s="163"/>
    </row>
    <row r="34" spans="1:10" x14ac:dyDescent="0.45">
      <c r="A34" s="9" t="s">
        <v>67</v>
      </c>
      <c r="B34" s="67" t="s">
        <v>71</v>
      </c>
      <c r="C34" s="67" t="s">
        <v>72</v>
      </c>
      <c r="D34" s="67"/>
      <c r="E34" s="90">
        <f>E29*E31</f>
        <v>619.29588323601752</v>
      </c>
      <c r="F34" s="90">
        <f>F29*F31</f>
        <v>594.74665762971392</v>
      </c>
      <c r="G34" s="90">
        <f>G29*G31</f>
        <v>586.1204429134807</v>
      </c>
      <c r="H34" s="90">
        <f t="shared" ref="H34:I34" si="3">H29*H31</f>
        <v>581.5024706069853</v>
      </c>
      <c r="I34" s="91">
        <f t="shared" si="3"/>
        <v>578.89605002124165</v>
      </c>
      <c r="J34" s="164" t="s">
        <v>306</v>
      </c>
    </row>
    <row r="35" spans="1:10" x14ac:dyDescent="0.45">
      <c r="A35" s="3" t="s">
        <v>73</v>
      </c>
      <c r="B35" s="60" t="s">
        <v>71</v>
      </c>
      <c r="C35" s="60" t="s">
        <v>74</v>
      </c>
      <c r="D35" s="60"/>
      <c r="E35" s="80">
        <f>E46</f>
        <v>1.28595636277576</v>
      </c>
      <c r="F35" s="80">
        <f t="shared" ref="F35:I35" si="4">F46</f>
        <v>81.753172329819677</v>
      </c>
      <c r="G35" s="80">
        <f t="shared" si="4"/>
        <v>-7.6349122000916907</v>
      </c>
      <c r="H35" s="80">
        <f t="shared" si="4"/>
        <v>0</v>
      </c>
      <c r="I35" s="81">
        <f t="shared" si="4"/>
        <v>0</v>
      </c>
      <c r="J35" s="156" t="s">
        <v>210</v>
      </c>
    </row>
    <row r="36" spans="1:10" x14ac:dyDescent="0.45">
      <c r="A36" s="3" t="s">
        <v>75</v>
      </c>
      <c r="B36" s="60" t="s">
        <v>71</v>
      </c>
      <c r="C36" s="60" t="s">
        <v>76</v>
      </c>
      <c r="D36" s="60"/>
      <c r="E36" s="80">
        <f>[1]AR!AR51</f>
        <v>0</v>
      </c>
      <c r="F36" s="80">
        <f>[1]AR!AS51</f>
        <v>0</v>
      </c>
      <c r="G36" s="80">
        <f>[1]AR!AT51</f>
        <v>0</v>
      </c>
      <c r="H36" s="80">
        <f>[1]AR!AU51</f>
        <v>0</v>
      </c>
      <c r="I36" s="81">
        <f>[1]AR!AV51</f>
        <v>0</v>
      </c>
      <c r="J36" s="156" t="s">
        <v>215</v>
      </c>
    </row>
    <row r="37" spans="1:10" ht="14.65" thickBot="1" x14ac:dyDescent="0.5">
      <c r="A37" s="8" t="s">
        <v>77</v>
      </c>
      <c r="B37" s="68" t="s">
        <v>71</v>
      </c>
      <c r="C37" s="68" t="s">
        <v>78</v>
      </c>
      <c r="D37" s="68"/>
      <c r="E37" s="92">
        <f>[1]AR!AR52</f>
        <v>-12.420866819441382</v>
      </c>
      <c r="F37" s="92">
        <f>[1]AR!AS52</f>
        <v>26.667696292552584</v>
      </c>
      <c r="G37" s="92">
        <f>[1]AR!AT52</f>
        <v>-0.45377338845688148</v>
      </c>
      <c r="H37" s="92">
        <f>[1]AR!AU52</f>
        <v>-0.4745322852348075</v>
      </c>
      <c r="I37" s="93">
        <f>[1]AR!AV52</f>
        <v>-0.50169841799072779</v>
      </c>
      <c r="J37" s="165" t="s">
        <v>216</v>
      </c>
    </row>
    <row r="38" spans="1:10" ht="14.65" thickBot="1" x14ac:dyDescent="0.5">
      <c r="A38" s="12" t="s">
        <v>79</v>
      </c>
      <c r="B38" s="69" t="s">
        <v>71</v>
      </c>
      <c r="C38" s="69" t="s">
        <v>80</v>
      </c>
      <c r="D38" s="94">
        <f>[1]AR!$AQ$58</f>
        <v>622.36960445100419</v>
      </c>
      <c r="E38" s="94">
        <f>SUM(E34:E37)</f>
        <v>608.16097277935194</v>
      </c>
      <c r="F38" s="94">
        <f t="shared" ref="F38:I38" si="5">SUM(F34:F37)</f>
        <v>703.16752625208619</v>
      </c>
      <c r="G38" s="94">
        <f t="shared" si="5"/>
        <v>578.03175732493219</v>
      </c>
      <c r="H38" s="94">
        <f t="shared" si="5"/>
        <v>581.02793832175053</v>
      </c>
      <c r="I38" s="95">
        <f t="shared" si="5"/>
        <v>578.39435160325093</v>
      </c>
      <c r="J38" s="166" t="s">
        <v>217</v>
      </c>
    </row>
    <row r="39" spans="1:10" ht="14.65" thickBot="1" x14ac:dyDescent="0.5">
      <c r="A39" s="10"/>
      <c r="B39" s="66"/>
      <c r="C39" s="66"/>
      <c r="D39" s="66"/>
      <c r="E39" s="88"/>
      <c r="F39" s="66"/>
      <c r="G39" s="66"/>
      <c r="H39" s="66"/>
      <c r="I39" s="89"/>
      <c r="J39" s="163"/>
    </row>
    <row r="40" spans="1:10" x14ac:dyDescent="0.45">
      <c r="A40" s="11" t="s">
        <v>81</v>
      </c>
      <c r="B40" s="70" t="s">
        <v>71</v>
      </c>
      <c r="C40" s="70" t="s">
        <v>82</v>
      </c>
      <c r="D40" s="96">
        <f>[1]AR!AQ$62</f>
        <v>621.19466027946635</v>
      </c>
      <c r="E40" s="96">
        <f>[1]AR!AR$62</f>
        <v>529.75679997671909</v>
      </c>
      <c r="F40" s="96">
        <f>[1]AR!AS$62</f>
        <v>710.54760961840452</v>
      </c>
      <c r="G40" s="96">
        <f>[1]AR!AT$62</f>
        <v>578.03175732493219</v>
      </c>
      <c r="H40" s="96">
        <f>[1]AR!AU$62</f>
        <v>581.02793832175053</v>
      </c>
      <c r="I40" s="97">
        <f>[1]AR!AV$62</f>
        <v>578.39435160325093</v>
      </c>
      <c r="J40" s="167" t="s">
        <v>220</v>
      </c>
    </row>
    <row r="41" spans="1:10" ht="14.65" thickBot="1" x14ac:dyDescent="0.5">
      <c r="A41" s="6" t="s">
        <v>83</v>
      </c>
      <c r="B41" s="71" t="s">
        <v>71</v>
      </c>
      <c r="C41" s="71"/>
      <c r="D41" s="98">
        <f>D38-D40</f>
        <v>1.1749441715378452</v>
      </c>
      <c r="E41" s="98">
        <f t="shared" ref="E41:I41" si="6">E38-E40</f>
        <v>78.404172802632843</v>
      </c>
      <c r="F41" s="98">
        <f t="shared" si="6"/>
        <v>-7.3800833663183312</v>
      </c>
      <c r="G41" s="98">
        <f t="shared" si="6"/>
        <v>0</v>
      </c>
      <c r="H41" s="98">
        <f t="shared" si="6"/>
        <v>0</v>
      </c>
      <c r="I41" s="99">
        <f t="shared" si="6"/>
        <v>0</v>
      </c>
      <c r="J41" s="168" t="s">
        <v>221</v>
      </c>
    </row>
    <row r="42" spans="1:10" ht="14.65" thickBot="1" x14ac:dyDescent="0.5">
      <c r="A42" s="10"/>
      <c r="B42" s="66"/>
      <c r="C42" s="66"/>
      <c r="D42" s="66"/>
      <c r="E42" s="66"/>
      <c r="F42" s="66"/>
      <c r="G42" s="66"/>
      <c r="H42" s="66"/>
      <c r="I42" s="89"/>
      <c r="J42" s="163"/>
    </row>
    <row r="43" spans="1:10" x14ac:dyDescent="0.45">
      <c r="A43" s="9" t="s">
        <v>84</v>
      </c>
      <c r="B43" s="67" t="s">
        <v>13</v>
      </c>
      <c r="C43" s="67" t="s">
        <v>85</v>
      </c>
      <c r="D43" s="100">
        <f>[1]AR!AQ$65</f>
        <v>2.4934999999999999E-2</v>
      </c>
      <c r="E43" s="100">
        <f>[1]AR!AR$65</f>
        <v>3.9373577600000001E-2</v>
      </c>
      <c r="F43" s="100">
        <f>[1]AR!AS$65</f>
        <v>3.9215631600000002E-2</v>
      </c>
      <c r="G43" s="100">
        <f>[1]AR!AT$65</f>
        <v>3.9163220800000002E-2</v>
      </c>
      <c r="H43" s="100">
        <f>[1]AR!AU$65</f>
        <v>3.8832187599999998E-2</v>
      </c>
      <c r="I43" s="101">
        <f>[1]AR!AV$65</f>
        <v>3.8383220800000006E-2</v>
      </c>
      <c r="J43" s="169" t="s">
        <v>222</v>
      </c>
    </row>
    <row r="44" spans="1:10" ht="15.75" x14ac:dyDescent="0.45">
      <c r="A44" s="3" t="s">
        <v>86</v>
      </c>
      <c r="B44" s="60" t="s">
        <v>87</v>
      </c>
      <c r="C44" s="60" t="s">
        <v>88</v>
      </c>
      <c r="D44" s="102">
        <f>[1]AR!AQ66</f>
        <v>6.7855961452837343E-2</v>
      </c>
      <c r="E44" s="102">
        <f>[1]AR!AR66</f>
        <v>3.2144165620198173E-3</v>
      </c>
      <c r="F44" s="102">
        <f>[1]AR!AS66</f>
        <v>-4.5095254881021285E-3</v>
      </c>
      <c r="G44" s="102">
        <f>[1]AR!AT66</f>
        <v>6.3359208696769365E-3</v>
      </c>
      <c r="H44" s="102">
        <f>[1]AR!AU66</f>
        <v>1.7727638059951589E-2</v>
      </c>
      <c r="I44" s="103"/>
      <c r="J44" s="170" t="s">
        <v>297</v>
      </c>
    </row>
    <row r="45" spans="1:10" x14ac:dyDescent="0.45">
      <c r="A45" s="3" t="s">
        <v>89</v>
      </c>
      <c r="B45" s="60" t="s">
        <v>90</v>
      </c>
      <c r="C45" s="60" t="s">
        <v>91</v>
      </c>
      <c r="D45" s="102">
        <f>(1+D43)*(1+D44)-1</f>
        <v>9.4482949851663722E-2</v>
      </c>
      <c r="E45" s="102">
        <f t="shared" ref="E45:G45" si="7">(1+E43)*(1+E44)-1</f>
        <v>4.2714557241963158E-2</v>
      </c>
      <c r="F45" s="102">
        <f t="shared" si="7"/>
        <v>3.4529262221665746E-2</v>
      </c>
      <c r="G45" s="102">
        <f t="shared" si="7"/>
        <v>4.5747276737667431E-2</v>
      </c>
      <c r="H45" s="102">
        <f>(1+H43)*(1+H44)-1</f>
        <v>5.7248228626800568E-2</v>
      </c>
      <c r="I45" s="103"/>
      <c r="J45" s="170" t="s">
        <v>294</v>
      </c>
    </row>
    <row r="46" spans="1:10" ht="14.65" thickBot="1" x14ac:dyDescent="0.5">
      <c r="A46" s="6" t="s">
        <v>92</v>
      </c>
      <c r="B46" s="71" t="s">
        <v>71</v>
      </c>
      <c r="C46" s="71" t="s">
        <v>74</v>
      </c>
      <c r="D46" s="98"/>
      <c r="E46" s="98">
        <f>D41*(1+D45)</f>
        <v>1.28595636277576</v>
      </c>
      <c r="F46" s="98">
        <f t="shared" ref="F46:I46" si="8">E41*(1+E45)</f>
        <v>81.753172329819677</v>
      </c>
      <c r="G46" s="98">
        <f t="shared" si="8"/>
        <v>-7.6349122000916907</v>
      </c>
      <c r="H46" s="98">
        <f t="shared" si="8"/>
        <v>0</v>
      </c>
      <c r="I46" s="99">
        <f t="shared" si="8"/>
        <v>0</v>
      </c>
      <c r="J46" s="168" t="s">
        <v>223</v>
      </c>
    </row>
    <row r="47" spans="1:10" ht="14.65" thickBot="1" x14ac:dyDescent="0.5"/>
    <row r="48" spans="1:10" x14ac:dyDescent="0.45">
      <c r="A48" s="15" t="s">
        <v>150</v>
      </c>
      <c r="B48" s="73"/>
      <c r="C48" s="73"/>
      <c r="D48" s="73"/>
      <c r="E48" s="104">
        <f>'[2]General inputs'!$H$83/1000000</f>
        <v>11.599766028425858</v>
      </c>
      <c r="F48" s="104">
        <f>'[3]General inputs'!$H$83/1000000</f>
        <v>18.092281657025186</v>
      </c>
      <c r="G48" s="73">
        <v>17</v>
      </c>
      <c r="H48" s="73">
        <v>18</v>
      </c>
      <c r="I48" s="105">
        <v>19</v>
      </c>
      <c r="J48" s="172" t="s">
        <v>209</v>
      </c>
    </row>
    <row r="49" spans="1:10" ht="14.65" thickBot="1" x14ac:dyDescent="0.5">
      <c r="A49" s="16" t="s">
        <v>151</v>
      </c>
      <c r="B49" s="74"/>
      <c r="C49" s="74"/>
      <c r="D49" s="74"/>
      <c r="E49" s="106">
        <f>E38-E48</f>
        <v>596.56120675092609</v>
      </c>
      <c r="F49" s="106">
        <f t="shared" ref="F49:H49" si="9">F38-F48</f>
        <v>685.07524459506101</v>
      </c>
      <c r="G49" s="106">
        <f t="shared" si="9"/>
        <v>561.03175732493219</v>
      </c>
      <c r="H49" s="106">
        <f t="shared" si="9"/>
        <v>563.02793832175053</v>
      </c>
      <c r="I49" s="107">
        <f>I38-I48</f>
        <v>559.39435160325093</v>
      </c>
      <c r="J49" s="173" t="s">
        <v>295</v>
      </c>
    </row>
    <row r="51" spans="1:10" x14ac:dyDescent="0.45">
      <c r="A51" t="s">
        <v>133</v>
      </c>
      <c r="E51" s="108">
        <f>E38-[1]AR!AR$53</f>
        <v>0</v>
      </c>
      <c r="F51" s="108">
        <f>F38-[1]AR!AS$53</f>
        <v>0</v>
      </c>
      <c r="G51" s="108">
        <f>G38-[1]AR!AT$53</f>
        <v>0</v>
      </c>
      <c r="H51" s="108">
        <f>H38-[1]AR!AU$53</f>
        <v>0</v>
      </c>
      <c r="I51" s="108">
        <f>I38-[1]AR!AV$53</f>
        <v>0</v>
      </c>
    </row>
    <row r="53" spans="1:10" x14ac:dyDescent="0.45">
      <c r="A53" s="33" t="s">
        <v>202</v>
      </c>
      <c r="B53" s="75"/>
      <c r="C53" s="75"/>
      <c r="D53" s="75"/>
      <c r="E53" s="109">
        <f>'[2]General inputs'!$H$88/1000000</f>
        <v>533.32145945334264</v>
      </c>
      <c r="F53" s="110">
        <f>'[3]General inputs'!$H$88/1000000</f>
        <v>692.46939485914538</v>
      </c>
      <c r="G53" s="75"/>
      <c r="H53" s="75"/>
      <c r="I53" s="75"/>
      <c r="J53" s="174" t="s">
        <v>208</v>
      </c>
    </row>
  </sheetData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3"/>
  <sheetViews>
    <sheetView zoomScale="75" zoomScaleNormal="75" workbookViewId="0">
      <selection activeCell="A31" sqref="A31"/>
    </sheetView>
  </sheetViews>
  <sheetFormatPr defaultRowHeight="14.25" x14ac:dyDescent="0.45"/>
  <cols>
    <col min="1" max="1" width="86.73046875" style="56" bestFit="1" customWidth="1"/>
    <col min="2" max="2" width="19.86328125" style="72" bestFit="1" customWidth="1"/>
    <col min="3" max="3" width="19.73046875" style="72" bestFit="1" customWidth="1"/>
    <col min="4" max="5" width="11.3984375" style="72" bestFit="1" customWidth="1"/>
    <col min="6" max="7" width="11.73046875" style="72" bestFit="1" customWidth="1"/>
    <col min="8" max="8" width="11.3984375" style="72" customWidth="1"/>
    <col min="9" max="9" width="11.73046875" style="72" bestFit="1" customWidth="1"/>
    <col min="10" max="11" width="11.3984375" style="72" bestFit="1" customWidth="1"/>
    <col min="12" max="13" width="11.73046875" style="72" bestFit="1" customWidth="1"/>
    <col min="14" max="14" width="11.3984375" style="72" customWidth="1"/>
    <col min="15" max="15" width="11.73046875" style="72" bestFit="1" customWidth="1"/>
    <col min="16" max="16" width="67" style="284" customWidth="1"/>
  </cols>
  <sheetData>
    <row r="1" spans="1:16" ht="14.65" thickBot="1" x14ac:dyDescent="0.5">
      <c r="A1" s="38" t="s">
        <v>93</v>
      </c>
      <c r="B1" s="58"/>
      <c r="C1" s="76"/>
      <c r="D1" s="289">
        <f>'Table 1 - CDCM Input Version'!B1-80</f>
        <v>44967</v>
      </c>
      <c r="E1" s="290"/>
      <c r="F1" s="290"/>
      <c r="G1" s="290"/>
      <c r="H1" s="290"/>
      <c r="I1" s="291"/>
      <c r="J1" s="286" t="s">
        <v>153</v>
      </c>
      <c r="K1" s="287"/>
      <c r="L1" s="287"/>
      <c r="M1" s="287"/>
      <c r="N1" s="287"/>
      <c r="O1" s="288"/>
      <c r="P1" s="280" t="s">
        <v>152</v>
      </c>
    </row>
    <row r="2" spans="1:16" ht="14.65" thickBot="1" x14ac:dyDescent="0.5">
      <c r="A2" s="177" t="s">
        <v>96</v>
      </c>
      <c r="B2" s="151"/>
      <c r="C2" s="261"/>
      <c r="D2" s="208" t="s">
        <v>0</v>
      </c>
      <c r="E2" s="151" t="s">
        <v>1</v>
      </c>
      <c r="F2" s="151" t="s">
        <v>2</v>
      </c>
      <c r="G2" s="151" t="s">
        <v>3</v>
      </c>
      <c r="H2" s="151" t="s">
        <v>4</v>
      </c>
      <c r="I2" s="152" t="s">
        <v>70</v>
      </c>
      <c r="J2" s="208" t="s">
        <v>0</v>
      </c>
      <c r="K2" s="151" t="s">
        <v>1</v>
      </c>
      <c r="L2" s="151" t="s">
        <v>2</v>
      </c>
      <c r="M2" s="151" t="s">
        <v>3</v>
      </c>
      <c r="N2" s="151" t="s">
        <v>4</v>
      </c>
      <c r="O2" s="152" t="s">
        <v>70</v>
      </c>
      <c r="P2" s="281"/>
    </row>
    <row r="3" spans="1:16" x14ac:dyDescent="0.45">
      <c r="A3" s="207" t="s">
        <v>97</v>
      </c>
      <c r="B3" s="111" t="s">
        <v>6</v>
      </c>
      <c r="C3" s="262"/>
      <c r="D3" s="209"/>
      <c r="E3" s="118">
        <f>[1]Totex!AR12</f>
        <v>58.765356335145633</v>
      </c>
      <c r="F3" s="118">
        <f>[1]Totex!AS12</f>
        <v>55.620169303300962</v>
      </c>
      <c r="G3" s="118">
        <f>[1]Totex!AT12</f>
        <v>38.195292099528423</v>
      </c>
      <c r="H3" s="118">
        <f>[1]Totex!AU12</f>
        <v>40.485206882182162</v>
      </c>
      <c r="I3" s="119">
        <f>[1]Totex!AV12</f>
        <v>30.062838193712434</v>
      </c>
      <c r="J3" s="209"/>
      <c r="K3" s="118">
        <f>E3-'Table 1 - ED2 Detailed'!E3</f>
        <v>0</v>
      </c>
      <c r="L3" s="118">
        <f>F3-'Table 1 - ED2 Detailed'!F3</f>
        <v>0</v>
      </c>
      <c r="M3" s="118">
        <f>G3-'Table 1 - ED2 Detailed'!G3</f>
        <v>0</v>
      </c>
      <c r="N3" s="118">
        <f>H3-'Table 1 - ED2 Detailed'!H3</f>
        <v>0</v>
      </c>
      <c r="O3" s="119">
        <f>I3-'Table 1 - ED2 Detailed'!I3</f>
        <v>0</v>
      </c>
      <c r="P3" s="282"/>
    </row>
    <row r="4" spans="1:16" x14ac:dyDescent="0.45">
      <c r="A4" s="207" t="s">
        <v>98</v>
      </c>
      <c r="B4" s="111" t="s">
        <v>6</v>
      </c>
      <c r="C4" s="262"/>
      <c r="D4" s="209"/>
      <c r="E4" s="118">
        <f>[1]Totex!AR13</f>
        <v>87.240312378899688</v>
      </c>
      <c r="F4" s="118">
        <f>[1]Totex!AS13</f>
        <v>87.232208197281551</v>
      </c>
      <c r="G4" s="118">
        <f>[1]Totex!AT13</f>
        <v>90.044713400388332</v>
      </c>
      <c r="H4" s="118">
        <f>[1]Totex!AU13</f>
        <v>89.939295872189859</v>
      </c>
      <c r="I4" s="119">
        <f>[1]Totex!AV13</f>
        <v>84.404028382955772</v>
      </c>
      <c r="J4" s="209"/>
      <c r="K4" s="118">
        <f>E4-'Table 1 - ED2 Detailed'!E4</f>
        <v>0</v>
      </c>
      <c r="L4" s="118">
        <f>F4-'Table 1 - ED2 Detailed'!F4</f>
        <v>0</v>
      </c>
      <c r="M4" s="118">
        <f>G4-'Table 1 - ED2 Detailed'!G4</f>
        <v>0</v>
      </c>
      <c r="N4" s="118">
        <f>H4-'Table 1 - ED2 Detailed'!H4</f>
        <v>0</v>
      </c>
      <c r="O4" s="119">
        <f>I4-'Table 1 - ED2 Detailed'!I4</f>
        <v>0</v>
      </c>
      <c r="P4" s="282"/>
    </row>
    <row r="5" spans="1:16" x14ac:dyDescent="0.45">
      <c r="A5" s="207" t="s">
        <v>99</v>
      </c>
      <c r="B5" s="111" t="s">
        <v>6</v>
      </c>
      <c r="C5" s="262"/>
      <c r="D5" s="209"/>
      <c r="E5" s="118">
        <f>[1]Totex!AR14</f>
        <v>35.361237872233012</v>
      </c>
      <c r="F5" s="118">
        <f>[1]Totex!AS14</f>
        <v>38.278178117281556</v>
      </c>
      <c r="G5" s="118">
        <f>[1]Totex!AT14</f>
        <v>41.525365697531207</v>
      </c>
      <c r="H5" s="118">
        <f>[1]Totex!AU14</f>
        <v>33.612514853777164</v>
      </c>
      <c r="I5" s="119">
        <f>[1]Totex!AV14</f>
        <v>32.446079367082753</v>
      </c>
      <c r="J5" s="209"/>
      <c r="K5" s="118">
        <f>E5-'Table 1 - ED2 Detailed'!E5</f>
        <v>0</v>
      </c>
      <c r="L5" s="118">
        <f>F5-'Table 1 - ED2 Detailed'!F5</f>
        <v>0</v>
      </c>
      <c r="M5" s="118">
        <f>G5-'Table 1 - ED2 Detailed'!G5</f>
        <v>0</v>
      </c>
      <c r="N5" s="118">
        <f>H5-'Table 1 - ED2 Detailed'!H5</f>
        <v>0</v>
      </c>
      <c r="O5" s="119">
        <f>I5-'Table 1 - ED2 Detailed'!I5</f>
        <v>0</v>
      </c>
      <c r="P5" s="282"/>
    </row>
    <row r="6" spans="1:16" x14ac:dyDescent="0.45">
      <c r="A6" s="207" t="s">
        <v>100</v>
      </c>
      <c r="B6" s="111" t="s">
        <v>6</v>
      </c>
      <c r="C6" s="262"/>
      <c r="D6" s="209"/>
      <c r="E6" s="118">
        <f>[1]Totex!AR15</f>
        <v>32.292483178640779</v>
      </c>
      <c r="F6" s="118">
        <f>[1]Totex!AS15</f>
        <v>32.427050182524269</v>
      </c>
      <c r="G6" s="118">
        <f>[1]Totex!AT15</f>
        <v>32.1118399739251</v>
      </c>
      <c r="H6" s="118">
        <f>[1]Totex!AU15</f>
        <v>32.052550073601481</v>
      </c>
      <c r="I6" s="119">
        <f>[1]Totex!AV15</f>
        <v>31.560948652334716</v>
      </c>
      <c r="J6" s="209"/>
      <c r="K6" s="118">
        <f>E6-'Table 1 - ED2 Detailed'!E6</f>
        <v>0</v>
      </c>
      <c r="L6" s="118">
        <f>F6-'Table 1 - ED2 Detailed'!F6</f>
        <v>0</v>
      </c>
      <c r="M6" s="118">
        <f>G6-'Table 1 - ED2 Detailed'!G6</f>
        <v>0</v>
      </c>
      <c r="N6" s="118">
        <f>H6-'Table 1 - ED2 Detailed'!H6</f>
        <v>0</v>
      </c>
      <c r="O6" s="119">
        <f>I6-'Table 1 - ED2 Detailed'!I6</f>
        <v>0</v>
      </c>
      <c r="P6" s="282"/>
    </row>
    <row r="7" spans="1:16" x14ac:dyDescent="0.45">
      <c r="A7" s="207" t="s">
        <v>101</v>
      </c>
      <c r="B7" s="111" t="s">
        <v>6</v>
      </c>
      <c r="C7" s="262"/>
      <c r="D7" s="209"/>
      <c r="E7" s="118">
        <f>[1]Totex!AR16</f>
        <v>9.8027306476375404</v>
      </c>
      <c r="F7" s="118">
        <f>[1]Totex!AS16</f>
        <v>10.398088315339805</v>
      </c>
      <c r="G7" s="118">
        <f>[1]Totex!AT16</f>
        <v>9.3035128120943114</v>
      </c>
      <c r="H7" s="118">
        <f>[1]Totex!AU16</f>
        <v>9.3927151497857917</v>
      </c>
      <c r="I7" s="119">
        <f>[1]Totex!AV16</f>
        <v>9.2312273390352892</v>
      </c>
      <c r="J7" s="209"/>
      <c r="K7" s="118">
        <f>E7-'Table 1 - ED2 Detailed'!E7</f>
        <v>0</v>
      </c>
      <c r="L7" s="118">
        <f>F7-'Table 1 - ED2 Detailed'!F7</f>
        <v>0</v>
      </c>
      <c r="M7" s="118">
        <f>G7-'Table 1 - ED2 Detailed'!G7</f>
        <v>0</v>
      </c>
      <c r="N7" s="118">
        <f>H7-'Table 1 - ED2 Detailed'!H7</f>
        <v>0</v>
      </c>
      <c r="O7" s="119">
        <f>I7-'Table 1 - ED2 Detailed'!I7</f>
        <v>0</v>
      </c>
      <c r="P7" s="282"/>
    </row>
    <row r="8" spans="1:16" x14ac:dyDescent="0.45">
      <c r="A8" s="207" t="s">
        <v>102</v>
      </c>
      <c r="B8" s="111" t="s">
        <v>6</v>
      </c>
      <c r="C8" s="262"/>
      <c r="D8" s="209"/>
      <c r="E8" s="118">
        <f>[1]Totex!AR17</f>
        <v>16.756549098511329</v>
      </c>
      <c r="F8" s="118">
        <f>[1]Totex!AS17</f>
        <v>16.77344541514563</v>
      </c>
      <c r="G8" s="118">
        <f>[1]Totex!AT17</f>
        <v>16.220455797836337</v>
      </c>
      <c r="H8" s="118">
        <f>[1]Totex!AU17</f>
        <v>16.299777658116813</v>
      </c>
      <c r="I8" s="119">
        <f>[1]Totex!AV17</f>
        <v>16.096716548928953</v>
      </c>
      <c r="J8" s="209"/>
      <c r="K8" s="118">
        <f>E8-'Table 1 - ED2 Detailed'!E8</f>
        <v>0</v>
      </c>
      <c r="L8" s="118">
        <f>F8-'Table 1 - ED2 Detailed'!F8</f>
        <v>0</v>
      </c>
      <c r="M8" s="118">
        <f>G8-'Table 1 - ED2 Detailed'!G8</f>
        <v>0</v>
      </c>
      <c r="N8" s="118">
        <f>H8-'Table 1 - ED2 Detailed'!H8</f>
        <v>0</v>
      </c>
      <c r="O8" s="119">
        <f>I8-'Table 1 - ED2 Detailed'!I8</f>
        <v>0</v>
      </c>
      <c r="P8" s="282"/>
    </row>
    <row r="9" spans="1:16" x14ac:dyDescent="0.45">
      <c r="A9" s="207" t="s">
        <v>103</v>
      </c>
      <c r="B9" s="111" t="s">
        <v>6</v>
      </c>
      <c r="C9" s="262"/>
      <c r="D9" s="209"/>
      <c r="E9" s="118">
        <f>[1]Totex!AR18</f>
        <v>114.03289748893205</v>
      </c>
      <c r="F9" s="118">
        <f>[1]Totex!AS18</f>
        <v>112.8464644691262</v>
      </c>
      <c r="G9" s="118">
        <f>[1]Totex!AT18</f>
        <v>109.39079821869625</v>
      </c>
      <c r="H9" s="118">
        <f>[1]Totex!AU18</f>
        <v>107.99900551034675</v>
      </c>
      <c r="I9" s="119">
        <f>[1]Totex!AV18</f>
        <v>107.93508651595006</v>
      </c>
      <c r="J9" s="209"/>
      <c r="K9" s="118">
        <f>E9-'Table 1 - ED2 Detailed'!E9</f>
        <v>0</v>
      </c>
      <c r="L9" s="118">
        <f>F9-'Table 1 - ED2 Detailed'!F9</f>
        <v>0</v>
      </c>
      <c r="M9" s="118">
        <f>G9-'Table 1 - ED2 Detailed'!G9</f>
        <v>0</v>
      </c>
      <c r="N9" s="118">
        <f>H9-'Table 1 - ED2 Detailed'!H9</f>
        <v>0</v>
      </c>
      <c r="O9" s="119">
        <f>I9-'Table 1 - ED2 Detailed'!I9</f>
        <v>0</v>
      </c>
      <c r="P9" s="282"/>
    </row>
    <row r="10" spans="1:16" x14ac:dyDescent="0.45">
      <c r="A10" s="39" t="s">
        <v>104</v>
      </c>
      <c r="B10" s="112" t="s">
        <v>6</v>
      </c>
      <c r="C10" s="263"/>
      <c r="D10" s="210"/>
      <c r="E10" s="120">
        <f>SUM(E3:E9)</f>
        <v>354.25156700000002</v>
      </c>
      <c r="F10" s="120">
        <f t="shared" ref="F10:I10" si="0">SUM(F3:F9)</f>
        <v>353.575604</v>
      </c>
      <c r="G10" s="120">
        <f t="shared" si="0"/>
        <v>336.79197799999997</v>
      </c>
      <c r="H10" s="120">
        <f t="shared" si="0"/>
        <v>329.78106600000001</v>
      </c>
      <c r="I10" s="121">
        <f t="shared" si="0"/>
        <v>311.73692499999999</v>
      </c>
      <c r="J10" s="210"/>
      <c r="K10" s="120">
        <f>E10-'Table 1 - ED2 Detailed'!E10</f>
        <v>0</v>
      </c>
      <c r="L10" s="120">
        <f>F10-'Table 1 - ED2 Detailed'!F10</f>
        <v>0</v>
      </c>
      <c r="M10" s="120">
        <f>G10-'Table 1 - ED2 Detailed'!G10</f>
        <v>0</v>
      </c>
      <c r="N10" s="120">
        <f>H10-'Table 1 - ED2 Detailed'!H10</f>
        <v>0</v>
      </c>
      <c r="O10" s="121">
        <f>I10-'Table 1 - ED2 Detailed'!I10</f>
        <v>0</v>
      </c>
      <c r="P10" s="282"/>
    </row>
    <row r="11" spans="1:16" x14ac:dyDescent="0.45">
      <c r="A11" s="205" t="s">
        <v>106</v>
      </c>
      <c r="B11" s="113" t="s">
        <v>6</v>
      </c>
      <c r="C11" s="264" t="s">
        <v>119</v>
      </c>
      <c r="D11" s="211"/>
      <c r="E11" s="123">
        <f>[1]InputSummary!AR61</f>
        <v>0</v>
      </c>
      <c r="F11" s="123">
        <f>[1]InputSummary!AS61</f>
        <v>0</v>
      </c>
      <c r="G11" s="123">
        <f>[1]InputSummary!AT61</f>
        <v>0</v>
      </c>
      <c r="H11" s="123">
        <f>[1]InputSummary!AU61</f>
        <v>0</v>
      </c>
      <c r="I11" s="124">
        <f>[1]InputSummary!AV61</f>
        <v>0</v>
      </c>
      <c r="J11" s="211"/>
      <c r="K11" s="123">
        <f>E11-'Table 1 - ED2 Detailed'!E11</f>
        <v>0</v>
      </c>
      <c r="L11" s="123">
        <f>F11-'Table 1 - ED2 Detailed'!F11</f>
        <v>0</v>
      </c>
      <c r="M11" s="123">
        <f>G11-'Table 1 - ED2 Detailed'!G11</f>
        <v>0</v>
      </c>
      <c r="N11" s="123">
        <f>H11-'Table 1 - ED2 Detailed'!H11</f>
        <v>0</v>
      </c>
      <c r="O11" s="124">
        <f>I11-'Table 1 - ED2 Detailed'!I11</f>
        <v>0</v>
      </c>
      <c r="P11" s="282"/>
    </row>
    <row r="12" spans="1:16" x14ac:dyDescent="0.45">
      <c r="A12" s="205" t="s">
        <v>107</v>
      </c>
      <c r="B12" s="113" t="s">
        <v>6</v>
      </c>
      <c r="C12" s="264" t="s">
        <v>120</v>
      </c>
      <c r="D12" s="211"/>
      <c r="E12" s="123">
        <f>[1]InputSummary!AR62</f>
        <v>0</v>
      </c>
      <c r="F12" s="123">
        <f>[1]InputSummary!AS62</f>
        <v>0</v>
      </c>
      <c r="G12" s="123">
        <f>[1]InputSummary!AT62</f>
        <v>0</v>
      </c>
      <c r="H12" s="123">
        <f>[1]InputSummary!AU62</f>
        <v>0</v>
      </c>
      <c r="I12" s="124">
        <f>[1]InputSummary!AV62</f>
        <v>0</v>
      </c>
      <c r="J12" s="211"/>
      <c r="K12" s="123">
        <f>E12-'Table 1 - ED2 Detailed'!E12</f>
        <v>0</v>
      </c>
      <c r="L12" s="123">
        <f>F12-'Table 1 - ED2 Detailed'!F12</f>
        <v>0</v>
      </c>
      <c r="M12" s="123">
        <f>G12-'Table 1 - ED2 Detailed'!G12</f>
        <v>0</v>
      </c>
      <c r="N12" s="123">
        <f>H12-'Table 1 - ED2 Detailed'!H12</f>
        <v>0</v>
      </c>
      <c r="O12" s="124">
        <f>I12-'Table 1 - ED2 Detailed'!I12</f>
        <v>0</v>
      </c>
      <c r="P12" s="282"/>
    </row>
    <row r="13" spans="1:16" x14ac:dyDescent="0.45">
      <c r="A13" s="205" t="s">
        <v>108</v>
      </c>
      <c r="B13" s="113" t="s">
        <v>6</v>
      </c>
      <c r="C13" s="264" t="s">
        <v>121</v>
      </c>
      <c r="D13" s="211"/>
      <c r="E13" s="123">
        <f>[1]InputSummary!AR63</f>
        <v>0</v>
      </c>
      <c r="F13" s="123">
        <f>[1]InputSummary!AS63</f>
        <v>0</v>
      </c>
      <c r="G13" s="123">
        <f>[1]InputSummary!AT63</f>
        <v>0</v>
      </c>
      <c r="H13" s="123">
        <f>[1]InputSummary!AU63</f>
        <v>0</v>
      </c>
      <c r="I13" s="124">
        <f>[1]InputSummary!AV63</f>
        <v>0</v>
      </c>
      <c r="J13" s="211"/>
      <c r="K13" s="123">
        <f>E13-'Table 1 - ED2 Detailed'!E13</f>
        <v>0</v>
      </c>
      <c r="L13" s="123">
        <f>F13-'Table 1 - ED2 Detailed'!F13</f>
        <v>0</v>
      </c>
      <c r="M13" s="123">
        <f>G13-'Table 1 - ED2 Detailed'!G13</f>
        <v>0</v>
      </c>
      <c r="N13" s="123">
        <f>H13-'Table 1 - ED2 Detailed'!H13</f>
        <v>0</v>
      </c>
      <c r="O13" s="124">
        <f>I13-'Table 1 - ED2 Detailed'!I13</f>
        <v>0</v>
      </c>
      <c r="P13" s="282"/>
    </row>
    <row r="14" spans="1:16" x14ac:dyDescent="0.45">
      <c r="A14" s="205" t="s">
        <v>109</v>
      </c>
      <c r="B14" s="113" t="s">
        <v>6</v>
      </c>
      <c r="C14" s="264" t="s">
        <v>122</v>
      </c>
      <c r="D14" s="211"/>
      <c r="E14" s="123">
        <f>[1]InputSummary!AR64</f>
        <v>0</v>
      </c>
      <c r="F14" s="123">
        <f>[1]InputSummary!AS64</f>
        <v>0</v>
      </c>
      <c r="G14" s="123">
        <f>[1]InputSummary!AT64</f>
        <v>0</v>
      </c>
      <c r="H14" s="123">
        <f>[1]InputSummary!AU64</f>
        <v>0</v>
      </c>
      <c r="I14" s="124">
        <f>[1]InputSummary!AV64</f>
        <v>0</v>
      </c>
      <c r="J14" s="211"/>
      <c r="K14" s="123">
        <f>E14-'Table 1 - ED2 Detailed'!E14</f>
        <v>0</v>
      </c>
      <c r="L14" s="123">
        <f>F14-'Table 1 - ED2 Detailed'!F14</f>
        <v>0</v>
      </c>
      <c r="M14" s="123">
        <f>G14-'Table 1 - ED2 Detailed'!G14</f>
        <v>0</v>
      </c>
      <c r="N14" s="123">
        <f>H14-'Table 1 - ED2 Detailed'!H14</f>
        <v>0</v>
      </c>
      <c r="O14" s="124">
        <f>I14-'Table 1 - ED2 Detailed'!I14</f>
        <v>0</v>
      </c>
      <c r="P14" s="282"/>
    </row>
    <row r="15" spans="1:16" x14ac:dyDescent="0.45">
      <c r="A15" s="205" t="s">
        <v>110</v>
      </c>
      <c r="B15" s="113" t="s">
        <v>6</v>
      </c>
      <c r="C15" s="264" t="s">
        <v>123</v>
      </c>
      <c r="D15" s="211"/>
      <c r="E15" s="123">
        <f>[1]InputSummary!AR65</f>
        <v>0</v>
      </c>
      <c r="F15" s="123">
        <f>[1]InputSummary!AS65</f>
        <v>0</v>
      </c>
      <c r="G15" s="123">
        <f>[1]InputSummary!AT65</f>
        <v>0</v>
      </c>
      <c r="H15" s="123">
        <f>[1]InputSummary!AU65</f>
        <v>0</v>
      </c>
      <c r="I15" s="124">
        <f>[1]InputSummary!AV65</f>
        <v>0</v>
      </c>
      <c r="J15" s="211"/>
      <c r="K15" s="123">
        <f>E15-'Table 1 - ED2 Detailed'!E15</f>
        <v>0</v>
      </c>
      <c r="L15" s="123">
        <f>F15-'Table 1 - ED2 Detailed'!F15</f>
        <v>0</v>
      </c>
      <c r="M15" s="123">
        <f>G15-'Table 1 - ED2 Detailed'!G15</f>
        <v>0</v>
      </c>
      <c r="N15" s="123">
        <f>H15-'Table 1 - ED2 Detailed'!H15</f>
        <v>0</v>
      </c>
      <c r="O15" s="124">
        <f>I15-'Table 1 - ED2 Detailed'!I15</f>
        <v>0</v>
      </c>
      <c r="P15" s="282"/>
    </row>
    <row r="16" spans="1:16" x14ac:dyDescent="0.45">
      <c r="A16" s="205" t="s">
        <v>111</v>
      </c>
      <c r="B16" s="113" t="s">
        <v>6</v>
      </c>
      <c r="C16" s="264" t="s">
        <v>124</v>
      </c>
      <c r="D16" s="211"/>
      <c r="E16" s="123">
        <f>[1]InputSummary!AR66</f>
        <v>0</v>
      </c>
      <c r="F16" s="123">
        <f>[1]InputSummary!AS66</f>
        <v>0</v>
      </c>
      <c r="G16" s="123">
        <f>[1]InputSummary!AT66</f>
        <v>0</v>
      </c>
      <c r="H16" s="123">
        <f>[1]InputSummary!AU66</f>
        <v>0</v>
      </c>
      <c r="I16" s="124">
        <f>[1]InputSummary!AV66</f>
        <v>0</v>
      </c>
      <c r="J16" s="211"/>
      <c r="K16" s="123">
        <f>E16-'Table 1 - ED2 Detailed'!E16</f>
        <v>0</v>
      </c>
      <c r="L16" s="123">
        <f>F16-'Table 1 - ED2 Detailed'!F16</f>
        <v>0</v>
      </c>
      <c r="M16" s="123">
        <f>G16-'Table 1 - ED2 Detailed'!G16</f>
        <v>0</v>
      </c>
      <c r="N16" s="123">
        <f>H16-'Table 1 - ED2 Detailed'!H16</f>
        <v>0</v>
      </c>
      <c r="O16" s="124">
        <f>I16-'Table 1 - ED2 Detailed'!I16</f>
        <v>0</v>
      </c>
      <c r="P16" s="282"/>
    </row>
    <row r="17" spans="1:16" x14ac:dyDescent="0.45">
      <c r="A17" s="205" t="s">
        <v>112</v>
      </c>
      <c r="B17" s="113" t="s">
        <v>6</v>
      </c>
      <c r="C17" s="264" t="s">
        <v>125</v>
      </c>
      <c r="D17" s="211"/>
      <c r="E17" s="123">
        <f>[1]InputSummary!AR67</f>
        <v>0</v>
      </c>
      <c r="F17" s="123">
        <f>[1]InputSummary!AS67</f>
        <v>0</v>
      </c>
      <c r="G17" s="123">
        <f>[1]InputSummary!AT67</f>
        <v>0</v>
      </c>
      <c r="H17" s="123">
        <f>[1]InputSummary!AU67</f>
        <v>0</v>
      </c>
      <c r="I17" s="124">
        <f>[1]InputSummary!AV67</f>
        <v>0</v>
      </c>
      <c r="J17" s="211"/>
      <c r="K17" s="123">
        <f>E17-'Table 1 - ED2 Detailed'!E17</f>
        <v>0</v>
      </c>
      <c r="L17" s="123">
        <f>F17-'Table 1 - ED2 Detailed'!F17</f>
        <v>0</v>
      </c>
      <c r="M17" s="123">
        <f>G17-'Table 1 - ED2 Detailed'!G17</f>
        <v>0</v>
      </c>
      <c r="N17" s="123">
        <f>H17-'Table 1 - ED2 Detailed'!H17</f>
        <v>0</v>
      </c>
      <c r="O17" s="124">
        <f>I17-'Table 1 - ED2 Detailed'!I17</f>
        <v>0</v>
      </c>
      <c r="P17" s="282"/>
    </row>
    <row r="18" spans="1:16" x14ac:dyDescent="0.45">
      <c r="A18" s="40" t="s">
        <v>113</v>
      </c>
      <c r="B18" s="114" t="s">
        <v>6</v>
      </c>
      <c r="C18" s="265"/>
      <c r="D18" s="212"/>
      <c r="E18" s="125">
        <f>SUM(E11:E17)</f>
        <v>0</v>
      </c>
      <c r="F18" s="125">
        <f t="shared" ref="F18:I18" si="1">SUM(F11:F17)</f>
        <v>0</v>
      </c>
      <c r="G18" s="125">
        <f t="shared" si="1"/>
        <v>0</v>
      </c>
      <c r="H18" s="125">
        <f t="shared" si="1"/>
        <v>0</v>
      </c>
      <c r="I18" s="126">
        <f t="shared" si="1"/>
        <v>0</v>
      </c>
      <c r="J18" s="212"/>
      <c r="K18" s="125">
        <f>E18-'Table 1 - ED2 Detailed'!E18</f>
        <v>0</v>
      </c>
      <c r="L18" s="125">
        <f>F18-'Table 1 - ED2 Detailed'!F18</f>
        <v>0</v>
      </c>
      <c r="M18" s="125">
        <f>G18-'Table 1 - ED2 Detailed'!G18</f>
        <v>0</v>
      </c>
      <c r="N18" s="125">
        <f>H18-'Table 1 - ED2 Detailed'!H18</f>
        <v>0</v>
      </c>
      <c r="O18" s="126">
        <f>I18-'Table 1 - ED2 Detailed'!I18</f>
        <v>0</v>
      </c>
      <c r="P18" s="282"/>
    </row>
    <row r="19" spans="1:16" x14ac:dyDescent="0.45">
      <c r="A19" s="41" t="s">
        <v>116</v>
      </c>
      <c r="B19" s="115" t="s">
        <v>6</v>
      </c>
      <c r="C19" s="266"/>
      <c r="D19" s="213"/>
      <c r="E19" s="127">
        <f>IF(E18&gt;0,(E18-E10)*0.5+E10,E10)</f>
        <v>354.25156700000002</v>
      </c>
      <c r="F19" s="127">
        <f>IF(F18&gt;0,(F18-F10)*0.5+F10,F10)</f>
        <v>353.575604</v>
      </c>
      <c r="G19" s="127">
        <f>IF(G18&gt;0,(G18-G10)*0.5+G10,G10)</f>
        <v>336.79197799999997</v>
      </c>
      <c r="H19" s="127">
        <f>IF(H18&gt;0,(H18-H10)*0.5+H10,H10)</f>
        <v>329.78106600000001</v>
      </c>
      <c r="I19" s="128">
        <f>IF(I18&gt;0,(I18-I10)*0.5+I10,I10)</f>
        <v>311.73692499999999</v>
      </c>
      <c r="J19" s="213"/>
      <c r="K19" s="127">
        <f>E19-'Table 1 - ED2 Detailed'!E19</f>
        <v>0</v>
      </c>
      <c r="L19" s="127">
        <f>F19-'Table 1 - ED2 Detailed'!F19</f>
        <v>0</v>
      </c>
      <c r="M19" s="127">
        <f>G19-'Table 1 - ED2 Detailed'!G19</f>
        <v>0</v>
      </c>
      <c r="N19" s="127">
        <f>H19-'Table 1 - ED2 Detailed'!H19</f>
        <v>0</v>
      </c>
      <c r="O19" s="128">
        <f>I19-'Table 1 - ED2 Detailed'!I19</f>
        <v>0</v>
      </c>
      <c r="P19" s="282"/>
    </row>
    <row r="20" spans="1:16" x14ac:dyDescent="0.45">
      <c r="A20" s="238" t="s">
        <v>287</v>
      </c>
      <c r="B20" s="239" t="s">
        <v>286</v>
      </c>
      <c r="C20" s="267"/>
      <c r="D20" s="242"/>
      <c r="E20" s="240">
        <f>[1]TIM!AR$53</f>
        <v>0.78</v>
      </c>
      <c r="F20" s="240">
        <f>[1]TIM!AS$53</f>
        <v>0.78</v>
      </c>
      <c r="G20" s="240">
        <f>[1]TIM!AT$53</f>
        <v>0.78</v>
      </c>
      <c r="H20" s="240">
        <f>[1]TIM!AU$53</f>
        <v>0.78</v>
      </c>
      <c r="I20" s="241">
        <f>[1]TIM!AV$53</f>
        <v>0.78</v>
      </c>
      <c r="J20" s="242"/>
      <c r="K20" s="240">
        <f>E20-'Table 1 - ED2 Detailed'!E20</f>
        <v>0</v>
      </c>
      <c r="L20" s="240">
        <f>F20-'Table 1 - ED2 Detailed'!F20</f>
        <v>0</v>
      </c>
      <c r="M20" s="240">
        <f>G20-'Table 1 - ED2 Detailed'!G20</f>
        <v>0</v>
      </c>
      <c r="N20" s="240">
        <f>H20-'Table 1 - ED2 Detailed'!H20</f>
        <v>0</v>
      </c>
      <c r="O20" s="241">
        <f>I20-'Table 1 - ED2 Detailed'!I20</f>
        <v>0</v>
      </c>
      <c r="P20" s="282"/>
    </row>
    <row r="21" spans="1:16" x14ac:dyDescent="0.45">
      <c r="A21" s="42" t="s">
        <v>115</v>
      </c>
      <c r="B21" s="116" t="s">
        <v>6</v>
      </c>
      <c r="C21" s="268"/>
      <c r="D21" s="214"/>
      <c r="E21" s="129">
        <f>(1-E20)*E19</f>
        <v>77.935344739999991</v>
      </c>
      <c r="F21" s="129">
        <f t="shared" ref="F21:I21" si="2">(1-F20)*F19</f>
        <v>77.786632879999985</v>
      </c>
      <c r="G21" s="129">
        <f t="shared" si="2"/>
        <v>74.094235159999982</v>
      </c>
      <c r="H21" s="129">
        <f t="shared" si="2"/>
        <v>72.55183452</v>
      </c>
      <c r="I21" s="130">
        <f t="shared" si="2"/>
        <v>68.582123499999994</v>
      </c>
      <c r="J21" s="214"/>
      <c r="K21" s="129">
        <f>E21-'Table 1 - ED2 Detailed'!E21</f>
        <v>0</v>
      </c>
      <c r="L21" s="129">
        <f>F21-'Table 1 - ED2 Detailed'!F21</f>
        <v>0</v>
      </c>
      <c r="M21" s="129">
        <f>G21-'Table 1 - ED2 Detailed'!G21</f>
        <v>0</v>
      </c>
      <c r="N21" s="129">
        <f>H21-'Table 1 - ED2 Detailed'!H21</f>
        <v>0</v>
      </c>
      <c r="O21" s="130">
        <f>I21-'Table 1 - ED2 Detailed'!I21</f>
        <v>0</v>
      </c>
      <c r="P21" s="282"/>
    </row>
    <row r="22" spans="1:16" x14ac:dyDescent="0.45">
      <c r="A22" s="206" t="s">
        <v>97</v>
      </c>
      <c r="B22" s="117" t="s">
        <v>6</v>
      </c>
      <c r="C22" s="269"/>
      <c r="D22" s="209"/>
      <c r="E22" s="131">
        <f>[1]Totex!AR23</f>
        <v>10.771638329138669</v>
      </c>
      <c r="F22" s="131">
        <f>[1]Totex!AS23</f>
        <v>16.108101269150882</v>
      </c>
      <c r="G22" s="131">
        <f>[1]Totex!AT23</f>
        <v>18.441834236530237</v>
      </c>
      <c r="H22" s="131">
        <f>[1]Totex!AU23</f>
        <v>17.905075630299329</v>
      </c>
      <c r="I22" s="132">
        <f>[1]Totex!AV23</f>
        <v>17.249329534514352</v>
      </c>
      <c r="J22" s="209"/>
      <c r="K22" s="131">
        <f>E22-'Table 1 - ED2 Detailed'!E22</f>
        <v>0</v>
      </c>
      <c r="L22" s="131">
        <f>F22-'Table 1 - ED2 Detailed'!F22</f>
        <v>0</v>
      </c>
      <c r="M22" s="131">
        <f>G22-'Table 1 - ED2 Detailed'!G22</f>
        <v>0</v>
      </c>
      <c r="N22" s="131">
        <f>H22-'Table 1 - ED2 Detailed'!H22</f>
        <v>0</v>
      </c>
      <c r="O22" s="132">
        <f>I22-'Table 1 - ED2 Detailed'!I22</f>
        <v>0</v>
      </c>
      <c r="P22" s="282"/>
    </row>
    <row r="23" spans="1:16" x14ac:dyDescent="0.45">
      <c r="A23" s="206" t="s">
        <v>98</v>
      </c>
      <c r="B23" s="117" t="s">
        <v>6</v>
      </c>
      <c r="C23" s="269"/>
      <c r="D23" s="209"/>
      <c r="E23" s="131">
        <f>[1]Totex!AR24</f>
        <v>1.4487596708613317</v>
      </c>
      <c r="F23" s="131">
        <f>[1]Totex!AS24</f>
        <v>1.453574730849114</v>
      </c>
      <c r="G23" s="131">
        <f>[1]Totex!AT24</f>
        <v>1.1905427634697616</v>
      </c>
      <c r="H23" s="131">
        <f>[1]Totex!AU24</f>
        <v>0.27881736970067206</v>
      </c>
      <c r="I23" s="132">
        <f>[1]Totex!AV24</f>
        <v>0.27715046548564437</v>
      </c>
      <c r="J23" s="209"/>
      <c r="K23" s="131">
        <f>E23-'Table 1 - ED2 Detailed'!E23</f>
        <v>0</v>
      </c>
      <c r="L23" s="131">
        <f>F23-'Table 1 - ED2 Detailed'!F23</f>
        <v>0</v>
      </c>
      <c r="M23" s="131">
        <f>G23-'Table 1 - ED2 Detailed'!G23</f>
        <v>0</v>
      </c>
      <c r="N23" s="131">
        <f>H23-'Table 1 - ED2 Detailed'!H23</f>
        <v>0</v>
      </c>
      <c r="O23" s="132">
        <f>I23-'Table 1 - ED2 Detailed'!I23</f>
        <v>0</v>
      </c>
      <c r="P23" s="282"/>
    </row>
    <row r="24" spans="1:16" x14ac:dyDescent="0.45">
      <c r="A24" s="206" t="s">
        <v>99</v>
      </c>
      <c r="B24" s="117" t="s">
        <v>6</v>
      </c>
      <c r="C24" s="269"/>
      <c r="D24" s="209"/>
      <c r="E24" s="131">
        <f>[1]Totex!AR25</f>
        <v>0</v>
      </c>
      <c r="F24" s="131">
        <f>[1]Totex!AS25</f>
        <v>0</v>
      </c>
      <c r="G24" s="131">
        <f>[1]Totex!AT25</f>
        <v>0</v>
      </c>
      <c r="H24" s="131">
        <f>[1]Totex!AU25</f>
        <v>0</v>
      </c>
      <c r="I24" s="132">
        <f>[1]Totex!AV25</f>
        <v>0</v>
      </c>
      <c r="J24" s="209"/>
      <c r="K24" s="131">
        <f>E24-'Table 1 - ED2 Detailed'!E24</f>
        <v>0</v>
      </c>
      <c r="L24" s="131">
        <f>F24-'Table 1 - ED2 Detailed'!F24</f>
        <v>0</v>
      </c>
      <c r="M24" s="131">
        <f>G24-'Table 1 - ED2 Detailed'!G24</f>
        <v>0</v>
      </c>
      <c r="N24" s="131">
        <f>H24-'Table 1 - ED2 Detailed'!H24</f>
        <v>0</v>
      </c>
      <c r="O24" s="132">
        <f>I24-'Table 1 - ED2 Detailed'!I24</f>
        <v>0</v>
      </c>
      <c r="P24" s="282"/>
    </row>
    <row r="25" spans="1:16" x14ac:dyDescent="0.45">
      <c r="A25" s="206" t="s">
        <v>100</v>
      </c>
      <c r="B25" s="117" t="s">
        <v>6</v>
      </c>
      <c r="C25" s="269"/>
      <c r="D25" s="209"/>
      <c r="E25" s="131">
        <f>[1]Totex!AR26</f>
        <v>0</v>
      </c>
      <c r="F25" s="131">
        <f>[1]Totex!AS26</f>
        <v>0</v>
      </c>
      <c r="G25" s="131">
        <f>[1]Totex!AT26</f>
        <v>0</v>
      </c>
      <c r="H25" s="131">
        <f>[1]Totex!AU26</f>
        <v>0</v>
      </c>
      <c r="I25" s="132">
        <f>[1]Totex!AV26</f>
        <v>0</v>
      </c>
      <c r="J25" s="209"/>
      <c r="K25" s="131">
        <f>E25-'Table 1 - ED2 Detailed'!E25</f>
        <v>0</v>
      </c>
      <c r="L25" s="131">
        <f>F25-'Table 1 - ED2 Detailed'!F25</f>
        <v>0</v>
      </c>
      <c r="M25" s="131">
        <f>G25-'Table 1 - ED2 Detailed'!G25</f>
        <v>0</v>
      </c>
      <c r="N25" s="131">
        <f>H25-'Table 1 - ED2 Detailed'!H25</f>
        <v>0</v>
      </c>
      <c r="O25" s="132">
        <f>I25-'Table 1 - ED2 Detailed'!I25</f>
        <v>0</v>
      </c>
      <c r="P25" s="282"/>
    </row>
    <row r="26" spans="1:16" x14ac:dyDescent="0.45">
      <c r="A26" s="206" t="s">
        <v>101</v>
      </c>
      <c r="B26" s="117" t="s">
        <v>6</v>
      </c>
      <c r="C26" s="269"/>
      <c r="D26" s="209"/>
      <c r="E26" s="131">
        <f>[1]Totex!AR27</f>
        <v>0</v>
      </c>
      <c r="F26" s="131">
        <f>[1]Totex!AS27</f>
        <v>0</v>
      </c>
      <c r="G26" s="131">
        <f>[1]Totex!AT27</f>
        <v>0</v>
      </c>
      <c r="H26" s="131">
        <f>[1]Totex!AU27</f>
        <v>0</v>
      </c>
      <c r="I26" s="132">
        <f>[1]Totex!AV27</f>
        <v>0</v>
      </c>
      <c r="J26" s="209"/>
      <c r="K26" s="131">
        <f>E26-'Table 1 - ED2 Detailed'!E26</f>
        <v>0</v>
      </c>
      <c r="L26" s="131">
        <f>F26-'Table 1 - ED2 Detailed'!F26</f>
        <v>0</v>
      </c>
      <c r="M26" s="131">
        <f>G26-'Table 1 - ED2 Detailed'!G26</f>
        <v>0</v>
      </c>
      <c r="N26" s="131">
        <f>H26-'Table 1 - ED2 Detailed'!H26</f>
        <v>0</v>
      </c>
      <c r="O26" s="132">
        <f>I26-'Table 1 - ED2 Detailed'!I26</f>
        <v>0</v>
      </c>
      <c r="P26" s="282"/>
    </row>
    <row r="27" spans="1:16" x14ac:dyDescent="0.45">
      <c r="A27" s="206" t="s">
        <v>102</v>
      </c>
      <c r="B27" s="117" t="s">
        <v>6</v>
      </c>
      <c r="C27" s="269"/>
      <c r="D27" s="209"/>
      <c r="E27" s="131">
        <f>[1]Totex!AR28</f>
        <v>0</v>
      </c>
      <c r="F27" s="131">
        <f>[1]Totex!AS28</f>
        <v>0</v>
      </c>
      <c r="G27" s="131">
        <f>[1]Totex!AT28</f>
        <v>0</v>
      </c>
      <c r="H27" s="131">
        <f>[1]Totex!AU28</f>
        <v>0</v>
      </c>
      <c r="I27" s="132">
        <f>[1]Totex!AV28</f>
        <v>0</v>
      </c>
      <c r="J27" s="209"/>
      <c r="K27" s="131">
        <f>E27-'Table 1 - ED2 Detailed'!E27</f>
        <v>0</v>
      </c>
      <c r="L27" s="131">
        <f>F27-'Table 1 - ED2 Detailed'!F27</f>
        <v>0</v>
      </c>
      <c r="M27" s="131">
        <f>G27-'Table 1 - ED2 Detailed'!G27</f>
        <v>0</v>
      </c>
      <c r="N27" s="131">
        <f>H27-'Table 1 - ED2 Detailed'!H27</f>
        <v>0</v>
      </c>
      <c r="O27" s="132">
        <f>I27-'Table 1 - ED2 Detailed'!I27</f>
        <v>0</v>
      </c>
      <c r="P27" s="282"/>
    </row>
    <row r="28" spans="1:16" x14ac:dyDescent="0.45">
      <c r="A28" s="206" t="s">
        <v>103</v>
      </c>
      <c r="B28" s="117" t="s">
        <v>6</v>
      </c>
      <c r="C28" s="269"/>
      <c r="D28" s="209"/>
      <c r="E28" s="131">
        <f>[1]Totex!AR29</f>
        <v>1.1499999999999999</v>
      </c>
      <c r="F28" s="131">
        <f>[1]Totex!AS29</f>
        <v>1.7</v>
      </c>
      <c r="G28" s="131">
        <f>[1]Totex!AT29</f>
        <v>1.92</v>
      </c>
      <c r="H28" s="131">
        <f>[1]Totex!AU29</f>
        <v>1.84</v>
      </c>
      <c r="I28" s="132">
        <f>[1]Totex!AV29</f>
        <v>1.76</v>
      </c>
      <c r="J28" s="209"/>
      <c r="K28" s="131">
        <f>E28-'Table 1 - ED2 Detailed'!E28</f>
        <v>0</v>
      </c>
      <c r="L28" s="131">
        <f>F28-'Table 1 - ED2 Detailed'!F28</f>
        <v>0</v>
      </c>
      <c r="M28" s="131">
        <f>G28-'Table 1 - ED2 Detailed'!G28</f>
        <v>0</v>
      </c>
      <c r="N28" s="131">
        <f>H28-'Table 1 - ED2 Detailed'!H28</f>
        <v>0</v>
      </c>
      <c r="O28" s="132">
        <f>I28-'Table 1 - ED2 Detailed'!I28</f>
        <v>0</v>
      </c>
      <c r="P28" s="282"/>
    </row>
    <row r="29" spans="1:16" x14ac:dyDescent="0.45">
      <c r="A29" s="39" t="s">
        <v>105</v>
      </c>
      <c r="B29" s="112" t="s">
        <v>6</v>
      </c>
      <c r="C29" s="263"/>
      <c r="D29" s="210"/>
      <c r="E29" s="120">
        <f>SUM(E22:E28)</f>
        <v>13.370398000000002</v>
      </c>
      <c r="F29" s="120">
        <f t="shared" ref="F29:I29" si="3">SUM(F22:F28)</f>
        <v>19.261675999999994</v>
      </c>
      <c r="G29" s="120">
        <f t="shared" si="3"/>
        <v>21.552377</v>
      </c>
      <c r="H29" s="120">
        <f t="shared" si="3"/>
        <v>20.023893000000001</v>
      </c>
      <c r="I29" s="121">
        <f t="shared" si="3"/>
        <v>19.286479999999997</v>
      </c>
      <c r="J29" s="210"/>
      <c r="K29" s="120">
        <f>E29-'Table 1 - ED2 Detailed'!E29</f>
        <v>0</v>
      </c>
      <c r="L29" s="120">
        <f>F29-'Table 1 - ED2 Detailed'!F29</f>
        <v>0</v>
      </c>
      <c r="M29" s="120">
        <f>G29-'Table 1 - ED2 Detailed'!G29</f>
        <v>0</v>
      </c>
      <c r="N29" s="120">
        <f>H29-'Table 1 - ED2 Detailed'!H29</f>
        <v>0</v>
      </c>
      <c r="O29" s="121">
        <f>I29-'Table 1 - ED2 Detailed'!I29</f>
        <v>0</v>
      </c>
      <c r="P29" s="282"/>
    </row>
    <row r="30" spans="1:16" x14ac:dyDescent="0.45">
      <c r="A30" s="205" t="s">
        <v>106</v>
      </c>
      <c r="B30" s="113" t="s">
        <v>6</v>
      </c>
      <c r="C30" s="264" t="s">
        <v>126</v>
      </c>
      <c r="D30" s="211"/>
      <c r="E30" s="133">
        <f>[1]InputSummary!AR72</f>
        <v>0</v>
      </c>
      <c r="F30" s="133">
        <f>[1]InputSummary!AS72</f>
        <v>0</v>
      </c>
      <c r="G30" s="133">
        <f>[1]InputSummary!AT72</f>
        <v>0</v>
      </c>
      <c r="H30" s="133">
        <f>[1]InputSummary!AU72</f>
        <v>0</v>
      </c>
      <c r="I30" s="134">
        <f>[1]InputSummary!AV72</f>
        <v>0</v>
      </c>
      <c r="J30" s="211"/>
      <c r="K30" s="133">
        <f>E30-'Table 1 - ED2 Detailed'!E30</f>
        <v>0</v>
      </c>
      <c r="L30" s="133">
        <f>F30-'Table 1 - ED2 Detailed'!F30</f>
        <v>0</v>
      </c>
      <c r="M30" s="133">
        <f>G30-'Table 1 - ED2 Detailed'!G30</f>
        <v>0</v>
      </c>
      <c r="N30" s="133">
        <f>H30-'Table 1 - ED2 Detailed'!H30</f>
        <v>0</v>
      </c>
      <c r="O30" s="134">
        <f>I30-'Table 1 - ED2 Detailed'!I30</f>
        <v>0</v>
      </c>
      <c r="P30" s="282"/>
    </row>
    <row r="31" spans="1:16" x14ac:dyDescent="0.45">
      <c r="A31" s="205" t="s">
        <v>107</v>
      </c>
      <c r="B31" s="113" t="s">
        <v>6</v>
      </c>
      <c r="C31" s="264" t="s">
        <v>127</v>
      </c>
      <c r="D31" s="211"/>
      <c r="E31" s="133">
        <f>[1]InputSummary!AR73</f>
        <v>0</v>
      </c>
      <c r="F31" s="133">
        <f>[1]InputSummary!AS73</f>
        <v>0</v>
      </c>
      <c r="G31" s="133">
        <f>[1]InputSummary!AT73</f>
        <v>0</v>
      </c>
      <c r="H31" s="133">
        <f>[1]InputSummary!AU73</f>
        <v>0</v>
      </c>
      <c r="I31" s="134">
        <f>[1]InputSummary!AV73</f>
        <v>0</v>
      </c>
      <c r="J31" s="211"/>
      <c r="K31" s="133">
        <f>E31-'Table 1 - ED2 Detailed'!E31</f>
        <v>0</v>
      </c>
      <c r="L31" s="133">
        <f>F31-'Table 1 - ED2 Detailed'!F31</f>
        <v>0</v>
      </c>
      <c r="M31" s="133">
        <f>G31-'Table 1 - ED2 Detailed'!G31</f>
        <v>0</v>
      </c>
      <c r="N31" s="133">
        <f>H31-'Table 1 - ED2 Detailed'!H31</f>
        <v>0</v>
      </c>
      <c r="O31" s="134">
        <f>I31-'Table 1 - ED2 Detailed'!I31</f>
        <v>0</v>
      </c>
      <c r="P31" s="282"/>
    </row>
    <row r="32" spans="1:16" x14ac:dyDescent="0.45">
      <c r="A32" s="205" t="s">
        <v>108</v>
      </c>
      <c r="B32" s="113" t="s">
        <v>6</v>
      </c>
      <c r="C32" s="264" t="s">
        <v>128</v>
      </c>
      <c r="D32" s="211"/>
      <c r="E32" s="133">
        <f>[1]InputSummary!AR74</f>
        <v>0</v>
      </c>
      <c r="F32" s="133">
        <f>[1]InputSummary!AS74</f>
        <v>0</v>
      </c>
      <c r="G32" s="133">
        <f>[1]InputSummary!AT74</f>
        <v>0</v>
      </c>
      <c r="H32" s="133">
        <f>[1]InputSummary!AU74</f>
        <v>0</v>
      </c>
      <c r="I32" s="134">
        <f>[1]InputSummary!AV74</f>
        <v>0</v>
      </c>
      <c r="J32" s="211"/>
      <c r="K32" s="133">
        <f>E32-'Table 1 - ED2 Detailed'!E32</f>
        <v>0</v>
      </c>
      <c r="L32" s="133">
        <f>F32-'Table 1 - ED2 Detailed'!F32</f>
        <v>0</v>
      </c>
      <c r="M32" s="133">
        <f>G32-'Table 1 - ED2 Detailed'!G32</f>
        <v>0</v>
      </c>
      <c r="N32" s="133">
        <f>H32-'Table 1 - ED2 Detailed'!H32</f>
        <v>0</v>
      </c>
      <c r="O32" s="134">
        <f>I32-'Table 1 - ED2 Detailed'!I32</f>
        <v>0</v>
      </c>
      <c r="P32" s="282"/>
    </row>
    <row r="33" spans="1:16" x14ac:dyDescent="0.45">
      <c r="A33" s="205" t="s">
        <v>109</v>
      </c>
      <c r="B33" s="113" t="s">
        <v>6</v>
      </c>
      <c r="C33" s="264" t="s">
        <v>129</v>
      </c>
      <c r="D33" s="211"/>
      <c r="E33" s="133">
        <f>[1]InputSummary!AR75</f>
        <v>0</v>
      </c>
      <c r="F33" s="133">
        <f>[1]InputSummary!AS75</f>
        <v>0</v>
      </c>
      <c r="G33" s="133">
        <f>[1]InputSummary!AT75</f>
        <v>0</v>
      </c>
      <c r="H33" s="133">
        <f>[1]InputSummary!AU75</f>
        <v>0</v>
      </c>
      <c r="I33" s="134">
        <f>[1]InputSummary!AV75</f>
        <v>0</v>
      </c>
      <c r="J33" s="211"/>
      <c r="K33" s="133">
        <f>E33-'Table 1 - ED2 Detailed'!E33</f>
        <v>0</v>
      </c>
      <c r="L33" s="133">
        <f>F33-'Table 1 - ED2 Detailed'!F33</f>
        <v>0</v>
      </c>
      <c r="M33" s="133">
        <f>G33-'Table 1 - ED2 Detailed'!G33</f>
        <v>0</v>
      </c>
      <c r="N33" s="133">
        <f>H33-'Table 1 - ED2 Detailed'!H33</f>
        <v>0</v>
      </c>
      <c r="O33" s="134">
        <f>I33-'Table 1 - ED2 Detailed'!I33</f>
        <v>0</v>
      </c>
      <c r="P33" s="282"/>
    </row>
    <row r="34" spans="1:16" x14ac:dyDescent="0.45">
      <c r="A34" s="205" t="s">
        <v>110</v>
      </c>
      <c r="B34" s="113" t="s">
        <v>6</v>
      </c>
      <c r="C34" s="264" t="s">
        <v>130</v>
      </c>
      <c r="D34" s="211"/>
      <c r="E34" s="133">
        <f>[1]InputSummary!AR76</f>
        <v>0</v>
      </c>
      <c r="F34" s="133">
        <f>[1]InputSummary!AS76</f>
        <v>0</v>
      </c>
      <c r="G34" s="133">
        <f>[1]InputSummary!AT76</f>
        <v>0</v>
      </c>
      <c r="H34" s="133">
        <f>[1]InputSummary!AU76</f>
        <v>0</v>
      </c>
      <c r="I34" s="134">
        <f>[1]InputSummary!AV76</f>
        <v>0</v>
      </c>
      <c r="J34" s="211"/>
      <c r="K34" s="133">
        <f>E34-'Table 1 - ED2 Detailed'!E34</f>
        <v>0</v>
      </c>
      <c r="L34" s="133">
        <f>F34-'Table 1 - ED2 Detailed'!F34</f>
        <v>0</v>
      </c>
      <c r="M34" s="133">
        <f>G34-'Table 1 - ED2 Detailed'!G34</f>
        <v>0</v>
      </c>
      <c r="N34" s="133">
        <f>H34-'Table 1 - ED2 Detailed'!H34</f>
        <v>0</v>
      </c>
      <c r="O34" s="134">
        <f>I34-'Table 1 - ED2 Detailed'!I34</f>
        <v>0</v>
      </c>
      <c r="P34" s="282"/>
    </row>
    <row r="35" spans="1:16" x14ac:dyDescent="0.45">
      <c r="A35" s="205" t="s">
        <v>111</v>
      </c>
      <c r="B35" s="113" t="s">
        <v>6</v>
      </c>
      <c r="C35" s="264" t="s">
        <v>131</v>
      </c>
      <c r="D35" s="211"/>
      <c r="E35" s="133">
        <f>[1]InputSummary!AR77</f>
        <v>0</v>
      </c>
      <c r="F35" s="133">
        <f>[1]InputSummary!AS77</f>
        <v>0</v>
      </c>
      <c r="G35" s="133">
        <f>[1]InputSummary!AT77</f>
        <v>0</v>
      </c>
      <c r="H35" s="133">
        <f>[1]InputSummary!AU77</f>
        <v>0</v>
      </c>
      <c r="I35" s="134">
        <f>[1]InputSummary!AV77</f>
        <v>0</v>
      </c>
      <c r="J35" s="211"/>
      <c r="K35" s="133">
        <f>E35-'Table 1 - ED2 Detailed'!E35</f>
        <v>0</v>
      </c>
      <c r="L35" s="133">
        <f>F35-'Table 1 - ED2 Detailed'!F35</f>
        <v>0</v>
      </c>
      <c r="M35" s="133">
        <f>G35-'Table 1 - ED2 Detailed'!G35</f>
        <v>0</v>
      </c>
      <c r="N35" s="133">
        <f>H35-'Table 1 - ED2 Detailed'!H35</f>
        <v>0</v>
      </c>
      <c r="O35" s="134">
        <f>I35-'Table 1 - ED2 Detailed'!I35</f>
        <v>0</v>
      </c>
      <c r="P35" s="282"/>
    </row>
    <row r="36" spans="1:16" x14ac:dyDescent="0.45">
      <c r="A36" s="205" t="s">
        <v>112</v>
      </c>
      <c r="B36" s="113" t="s">
        <v>6</v>
      </c>
      <c r="C36" s="264" t="s">
        <v>132</v>
      </c>
      <c r="D36" s="211"/>
      <c r="E36" s="133">
        <f>[1]InputSummary!AR78</f>
        <v>0</v>
      </c>
      <c r="F36" s="133">
        <f>[1]InputSummary!AS78</f>
        <v>0</v>
      </c>
      <c r="G36" s="133">
        <f>[1]InputSummary!AT78</f>
        <v>0</v>
      </c>
      <c r="H36" s="133">
        <f>[1]InputSummary!AU78</f>
        <v>0</v>
      </c>
      <c r="I36" s="134">
        <f>[1]InputSummary!AV78</f>
        <v>0</v>
      </c>
      <c r="J36" s="211"/>
      <c r="K36" s="133">
        <f>E36-'Table 1 - ED2 Detailed'!E36</f>
        <v>0</v>
      </c>
      <c r="L36" s="133">
        <f>F36-'Table 1 - ED2 Detailed'!F36</f>
        <v>0</v>
      </c>
      <c r="M36" s="133">
        <f>G36-'Table 1 - ED2 Detailed'!G36</f>
        <v>0</v>
      </c>
      <c r="N36" s="133">
        <f>H36-'Table 1 - ED2 Detailed'!H36</f>
        <v>0</v>
      </c>
      <c r="O36" s="134">
        <f>I36-'Table 1 - ED2 Detailed'!I36</f>
        <v>0</v>
      </c>
      <c r="P36" s="282"/>
    </row>
    <row r="37" spans="1:16" x14ac:dyDescent="0.45">
      <c r="A37" s="40" t="s">
        <v>114</v>
      </c>
      <c r="B37" s="114" t="s">
        <v>6</v>
      </c>
      <c r="C37" s="265"/>
      <c r="D37" s="212"/>
      <c r="E37" s="125">
        <f>SUM(E30:E36)</f>
        <v>0</v>
      </c>
      <c r="F37" s="125">
        <f t="shared" ref="F37:I37" si="4">SUM(F30:F36)</f>
        <v>0</v>
      </c>
      <c r="G37" s="125">
        <f t="shared" si="4"/>
        <v>0</v>
      </c>
      <c r="H37" s="125">
        <f t="shared" si="4"/>
        <v>0</v>
      </c>
      <c r="I37" s="126">
        <f t="shared" si="4"/>
        <v>0</v>
      </c>
      <c r="J37" s="212"/>
      <c r="K37" s="125">
        <f>E37-'Table 1 - ED2 Detailed'!E37</f>
        <v>0</v>
      </c>
      <c r="L37" s="125">
        <f>F37-'Table 1 - ED2 Detailed'!F37</f>
        <v>0</v>
      </c>
      <c r="M37" s="125">
        <f>G37-'Table 1 - ED2 Detailed'!G37</f>
        <v>0</v>
      </c>
      <c r="N37" s="125">
        <f>H37-'Table 1 - ED2 Detailed'!H37</f>
        <v>0</v>
      </c>
      <c r="O37" s="126">
        <f>I37-'Table 1 - ED2 Detailed'!I37</f>
        <v>0</v>
      </c>
      <c r="P37" s="282"/>
    </row>
    <row r="38" spans="1:16" x14ac:dyDescent="0.45">
      <c r="A38" s="41" t="s">
        <v>117</v>
      </c>
      <c r="B38" s="115" t="s">
        <v>6</v>
      </c>
      <c r="C38" s="266"/>
      <c r="D38" s="213"/>
      <c r="E38" s="127">
        <f>IF(E37&gt;0,(E37-E29)*0.5+E29,E29)</f>
        <v>13.370398000000002</v>
      </c>
      <c r="F38" s="127">
        <f>IF(F37&gt;0,(F37-F29)*0.5+F29,F29)</f>
        <v>19.261675999999994</v>
      </c>
      <c r="G38" s="127">
        <f>IF(G37&gt;0,(G37-G29)*0.5+G29,G29)</f>
        <v>21.552377</v>
      </c>
      <c r="H38" s="127">
        <f>IF(H37&gt;0,(H37-H29)*0.5+H29,H29)</f>
        <v>20.023893000000001</v>
      </c>
      <c r="I38" s="128">
        <f>IF(I37&gt;0,(I37-I29)*0.5+I29,I29)</f>
        <v>19.286479999999997</v>
      </c>
      <c r="J38" s="213"/>
      <c r="K38" s="127">
        <f>E38-'Table 1 - ED2 Detailed'!E38</f>
        <v>0</v>
      </c>
      <c r="L38" s="127">
        <f>F38-'Table 1 - ED2 Detailed'!F38</f>
        <v>0</v>
      </c>
      <c r="M38" s="127">
        <f>G38-'Table 1 - ED2 Detailed'!G38</f>
        <v>0</v>
      </c>
      <c r="N38" s="127">
        <f>H38-'Table 1 - ED2 Detailed'!H38</f>
        <v>0</v>
      </c>
      <c r="O38" s="128">
        <f>I38-'Table 1 - ED2 Detailed'!I38</f>
        <v>0</v>
      </c>
      <c r="P38" s="282"/>
    </row>
    <row r="39" spans="1:16" x14ac:dyDescent="0.45">
      <c r="A39" s="238" t="s">
        <v>288</v>
      </c>
      <c r="B39" s="239" t="s">
        <v>286</v>
      </c>
      <c r="C39" s="267"/>
      <c r="D39" s="242"/>
      <c r="E39" s="240">
        <f>[1]TIM!AR$60</f>
        <v>0.85</v>
      </c>
      <c r="F39" s="240">
        <f>[1]TIM!AS$60</f>
        <v>0.85</v>
      </c>
      <c r="G39" s="240">
        <f>[1]TIM!AT$60</f>
        <v>0.85</v>
      </c>
      <c r="H39" s="240">
        <f>[1]TIM!AU$60</f>
        <v>0.85</v>
      </c>
      <c r="I39" s="241">
        <f>[1]TIM!AV$60</f>
        <v>0.85</v>
      </c>
      <c r="J39" s="242"/>
      <c r="K39" s="240">
        <f>E39-'Table 1 - ED2 Detailed'!E39</f>
        <v>0</v>
      </c>
      <c r="L39" s="240">
        <f>F39-'Table 1 - ED2 Detailed'!F39</f>
        <v>0</v>
      </c>
      <c r="M39" s="240">
        <f>G39-'Table 1 - ED2 Detailed'!G39</f>
        <v>0</v>
      </c>
      <c r="N39" s="240">
        <f>H39-'Table 1 - ED2 Detailed'!H39</f>
        <v>0</v>
      </c>
      <c r="O39" s="241">
        <f>I39-'Table 1 - ED2 Detailed'!I39</f>
        <v>0</v>
      </c>
      <c r="P39" s="282"/>
    </row>
    <row r="40" spans="1:16" x14ac:dyDescent="0.45">
      <c r="A40" s="42" t="s">
        <v>118</v>
      </c>
      <c r="B40" s="116" t="s">
        <v>6</v>
      </c>
      <c r="C40" s="268"/>
      <c r="D40" s="214"/>
      <c r="E40" s="129">
        <f>(1-E39)*E38</f>
        <v>2.0055597000000005</v>
      </c>
      <c r="F40" s="129">
        <f t="shared" ref="F40:I40" si="5">(1-F39)*F38</f>
        <v>2.8892513999999996</v>
      </c>
      <c r="G40" s="129">
        <f t="shared" si="5"/>
        <v>3.2328565500000006</v>
      </c>
      <c r="H40" s="129">
        <f t="shared" si="5"/>
        <v>3.0035839500000008</v>
      </c>
      <c r="I40" s="130">
        <f t="shared" si="5"/>
        <v>2.8929719999999999</v>
      </c>
      <c r="J40" s="214"/>
      <c r="K40" s="129">
        <f>E40-'Table 1 - ED2 Detailed'!E40</f>
        <v>0</v>
      </c>
      <c r="L40" s="129">
        <f>F40-'Table 1 - ED2 Detailed'!F40</f>
        <v>0</v>
      </c>
      <c r="M40" s="129">
        <f>G40-'Table 1 - ED2 Detailed'!G40</f>
        <v>0</v>
      </c>
      <c r="N40" s="129">
        <f>H40-'Table 1 - ED2 Detailed'!H40</f>
        <v>0</v>
      </c>
      <c r="O40" s="130">
        <f>I40-'Table 1 - ED2 Detailed'!I40</f>
        <v>0</v>
      </c>
      <c r="P40" s="282"/>
    </row>
    <row r="41" spans="1:16" x14ac:dyDescent="0.45">
      <c r="A41" s="43" t="s">
        <v>5</v>
      </c>
      <c r="B41" s="59" t="s">
        <v>6</v>
      </c>
      <c r="C41" s="270" t="s">
        <v>7</v>
      </c>
      <c r="D41" s="215"/>
      <c r="E41" s="78">
        <f>E21+E40</f>
        <v>79.940904439999997</v>
      </c>
      <c r="F41" s="78">
        <f>F21+F40</f>
        <v>80.675884279999991</v>
      </c>
      <c r="G41" s="78">
        <f>G21+G40</f>
        <v>77.327091709999976</v>
      </c>
      <c r="H41" s="78">
        <f>H21+H40</f>
        <v>75.555418470000006</v>
      </c>
      <c r="I41" s="79">
        <f>I21+I40</f>
        <v>71.475095499999995</v>
      </c>
      <c r="J41" s="215"/>
      <c r="K41" s="78">
        <f>E41-'Table 1 - ED2 Detailed'!E41</f>
        <v>0</v>
      </c>
      <c r="L41" s="78">
        <f>F41-'Table 1 - ED2 Detailed'!F41</f>
        <v>0</v>
      </c>
      <c r="M41" s="78">
        <f>G41-'Table 1 - ED2 Detailed'!G41</f>
        <v>0</v>
      </c>
      <c r="N41" s="78">
        <f>H41-'Table 1 - ED2 Detailed'!H41</f>
        <v>0</v>
      </c>
      <c r="O41" s="79">
        <f>I41-'Table 1 - ED2 Detailed'!I41</f>
        <v>0</v>
      </c>
      <c r="P41" s="282"/>
    </row>
    <row r="42" spans="1:16" x14ac:dyDescent="0.45">
      <c r="A42" s="204" t="s">
        <v>9</v>
      </c>
      <c r="B42" s="60" t="s">
        <v>6</v>
      </c>
      <c r="C42" s="271"/>
      <c r="D42" s="216"/>
      <c r="E42" s="80">
        <f>[1]Depn!AR29</f>
        <v>129.45993008719944</v>
      </c>
      <c r="F42" s="80">
        <f>[1]Depn!AS29</f>
        <v>122.76974421698891</v>
      </c>
      <c r="G42" s="80">
        <f>[1]Depn!AT29</f>
        <v>116.39165407982813</v>
      </c>
      <c r="H42" s="80">
        <f>[1]Depn!AU29</f>
        <v>108.21139978728866</v>
      </c>
      <c r="I42" s="81">
        <f>[1]Depn!AV29</f>
        <v>99.613285734224974</v>
      </c>
      <c r="J42" s="216"/>
      <c r="K42" s="80">
        <f>E42-'Table 1 - ED2 Detailed'!E42</f>
        <v>0</v>
      </c>
      <c r="L42" s="80">
        <f>F42-'Table 1 - ED2 Detailed'!F42</f>
        <v>0</v>
      </c>
      <c r="M42" s="80">
        <f>G42-'Table 1 - ED2 Detailed'!G42</f>
        <v>0</v>
      </c>
      <c r="N42" s="80">
        <f>H42-'Table 1 - ED2 Detailed'!H42</f>
        <v>0</v>
      </c>
      <c r="O42" s="81">
        <f>I42-'Table 1 - ED2 Detailed'!I42</f>
        <v>0</v>
      </c>
      <c r="P42" s="282"/>
    </row>
    <row r="43" spans="1:16" x14ac:dyDescent="0.45">
      <c r="A43" s="204" t="s">
        <v>10</v>
      </c>
      <c r="B43" s="60" t="s">
        <v>6</v>
      </c>
      <c r="C43" s="271"/>
      <c r="D43" s="216"/>
      <c r="E43" s="80">
        <f>[1]Depn!AR30</f>
        <v>62.651511155303815</v>
      </c>
      <c r="F43" s="80">
        <f>[1]Depn!AS30</f>
        <v>62.651511155303815</v>
      </c>
      <c r="G43" s="80">
        <f>[1]Depn!AT30</f>
        <v>62.651511155303815</v>
      </c>
      <c r="H43" s="80">
        <f>[1]Depn!AU30</f>
        <v>62.651511155303815</v>
      </c>
      <c r="I43" s="81">
        <f>[1]Depn!AV30</f>
        <v>62.651511155303815</v>
      </c>
      <c r="J43" s="216"/>
      <c r="K43" s="80">
        <f>E43-'Table 1 - ED2 Detailed'!E43</f>
        <v>0</v>
      </c>
      <c r="L43" s="80">
        <f>F43-'Table 1 - ED2 Detailed'!F43</f>
        <v>0</v>
      </c>
      <c r="M43" s="80">
        <f>G43-'Table 1 - ED2 Detailed'!G43</f>
        <v>0</v>
      </c>
      <c r="N43" s="80">
        <f>H43-'Table 1 - ED2 Detailed'!H43</f>
        <v>0</v>
      </c>
      <c r="O43" s="81">
        <f>I43-'Table 1 - ED2 Detailed'!I43</f>
        <v>0</v>
      </c>
      <c r="P43" s="282"/>
    </row>
    <row r="44" spans="1:16" x14ac:dyDescent="0.45">
      <c r="A44" s="204" t="s">
        <v>11</v>
      </c>
      <c r="B44" s="60" t="s">
        <v>6</v>
      </c>
      <c r="C44" s="271"/>
      <c r="D44" s="216"/>
      <c r="E44" s="80">
        <f>[1]Depn!AR31</f>
        <v>0</v>
      </c>
      <c r="F44" s="80">
        <f>[1]Depn!AS31</f>
        <v>6.3929124568888893</v>
      </c>
      <c r="G44" s="80">
        <f>[1]Depn!AT31</f>
        <v>12.885387917333333</v>
      </c>
      <c r="H44" s="80">
        <f>[1]Depn!AU31</f>
        <v>19.130215990444441</v>
      </c>
      <c r="I44" s="81">
        <f>[1]Depn!AV31</f>
        <v>25.224650224444442</v>
      </c>
      <c r="J44" s="216"/>
      <c r="K44" s="80">
        <f>E44-'Table 1 - ED2 Detailed'!E44</f>
        <v>0</v>
      </c>
      <c r="L44" s="80">
        <f>F44-'Table 1 - ED2 Detailed'!F44</f>
        <v>0</v>
      </c>
      <c r="M44" s="80">
        <f>G44-'Table 1 - ED2 Detailed'!G44</f>
        <v>0</v>
      </c>
      <c r="N44" s="80">
        <f>H44-'Table 1 - ED2 Detailed'!H44</f>
        <v>0</v>
      </c>
      <c r="O44" s="81">
        <f>I44-'Table 1 - ED2 Detailed'!I44</f>
        <v>0</v>
      </c>
      <c r="P44" s="282"/>
    </row>
    <row r="45" spans="1:16" x14ac:dyDescent="0.45">
      <c r="A45" s="43" t="s">
        <v>8</v>
      </c>
      <c r="B45" s="59" t="s">
        <v>6</v>
      </c>
      <c r="C45" s="270" t="s">
        <v>21</v>
      </c>
      <c r="D45" s="215"/>
      <c r="E45" s="78">
        <f>E42+E43+E44</f>
        <v>192.11144124250325</v>
      </c>
      <c r="F45" s="78">
        <f t="shared" ref="F45:I45" si="6">F42+F43+F44</f>
        <v>191.81416782918163</v>
      </c>
      <c r="G45" s="78">
        <f t="shared" si="6"/>
        <v>191.92855315246527</v>
      </c>
      <c r="H45" s="78">
        <f t="shared" si="6"/>
        <v>189.9931269330369</v>
      </c>
      <c r="I45" s="79">
        <f t="shared" si="6"/>
        <v>187.48944711397323</v>
      </c>
      <c r="J45" s="215"/>
      <c r="K45" s="78">
        <f>E45-'Table 1 - ED2 Detailed'!E45</f>
        <v>0</v>
      </c>
      <c r="L45" s="78">
        <f>F45-'Table 1 - ED2 Detailed'!F45</f>
        <v>0</v>
      </c>
      <c r="M45" s="78">
        <f>G45-'Table 1 - ED2 Detailed'!G45</f>
        <v>0</v>
      </c>
      <c r="N45" s="78">
        <f>H45-'Table 1 - ED2 Detailed'!H45</f>
        <v>0</v>
      </c>
      <c r="O45" s="79">
        <f>I45-'Table 1 - ED2 Detailed'!I45</f>
        <v>0</v>
      </c>
      <c r="P45" s="282"/>
    </row>
    <row r="46" spans="1:16" x14ac:dyDescent="0.45">
      <c r="A46" s="204" t="s">
        <v>12</v>
      </c>
      <c r="B46" s="60" t="s">
        <v>13</v>
      </c>
      <c r="C46" s="271"/>
      <c r="D46" s="216"/>
      <c r="E46" s="135">
        <f>'[1]Return&amp;RAV'!AR$12</f>
        <v>3.9373577600000001E-2</v>
      </c>
      <c r="F46" s="135">
        <f>'[1]Return&amp;RAV'!AS$12</f>
        <v>3.9215631600000002E-2</v>
      </c>
      <c r="G46" s="135">
        <f>'[1]Return&amp;RAV'!AT$12</f>
        <v>3.9163220800000002E-2</v>
      </c>
      <c r="H46" s="135">
        <f>'[1]Return&amp;RAV'!AU$12</f>
        <v>3.8832187599999998E-2</v>
      </c>
      <c r="I46" s="136">
        <f>'[1]Return&amp;RAV'!AV$12</f>
        <v>3.8383220800000006E-2</v>
      </c>
      <c r="J46" s="216"/>
      <c r="K46" s="135">
        <f>E46-'Table 1 - ED2 Detailed'!E46</f>
        <v>0</v>
      </c>
      <c r="L46" s="135">
        <f>F46-'Table 1 - ED2 Detailed'!F46</f>
        <v>0</v>
      </c>
      <c r="M46" s="135">
        <f>G46-'Table 1 - ED2 Detailed'!G46</f>
        <v>0</v>
      </c>
      <c r="N46" s="135">
        <f>H46-'Table 1 - ED2 Detailed'!H46</f>
        <v>0</v>
      </c>
      <c r="O46" s="136">
        <f>I46-'Table 1 - ED2 Detailed'!I46</f>
        <v>0</v>
      </c>
      <c r="P46" s="282"/>
    </row>
    <row r="47" spans="1:16" x14ac:dyDescent="0.45">
      <c r="A47" s="204" t="s">
        <v>14</v>
      </c>
      <c r="B47" s="60" t="s">
        <v>15</v>
      </c>
      <c r="C47" s="271"/>
      <c r="D47" s="216"/>
      <c r="E47" s="137">
        <f t="shared" ref="E47:I47" si="7">1 / (1 + E46)</f>
        <v>0.96211797331723903</v>
      </c>
      <c r="F47" s="137">
        <f t="shared" si="7"/>
        <v>0.96226420156938675</v>
      </c>
      <c r="G47" s="137">
        <f t="shared" si="7"/>
        <v>0.96231273392273242</v>
      </c>
      <c r="H47" s="137">
        <f t="shared" si="7"/>
        <v>0.96261938351206322</v>
      </c>
      <c r="I47" s="138">
        <f t="shared" si="7"/>
        <v>0.96303559222535529</v>
      </c>
      <c r="J47" s="216"/>
      <c r="K47" s="137">
        <f>E47-'Table 1 - ED2 Detailed'!E47</f>
        <v>0</v>
      </c>
      <c r="L47" s="137">
        <f>F47-'Table 1 - ED2 Detailed'!F47</f>
        <v>0</v>
      </c>
      <c r="M47" s="137">
        <f>G47-'Table 1 - ED2 Detailed'!G47</f>
        <v>0</v>
      </c>
      <c r="N47" s="137">
        <f>H47-'Table 1 - ED2 Detailed'!H47</f>
        <v>0</v>
      </c>
      <c r="O47" s="138">
        <f>I47-'Table 1 - ED2 Detailed'!I47</f>
        <v>0</v>
      </c>
      <c r="P47" s="282"/>
    </row>
    <row r="48" spans="1:16" x14ac:dyDescent="0.45">
      <c r="A48" s="204" t="s">
        <v>16</v>
      </c>
      <c r="B48" s="60" t="s">
        <v>6</v>
      </c>
      <c r="C48" s="271"/>
      <c r="D48" s="216"/>
      <c r="E48" s="139">
        <f>'[1]Return&amp;RAV'!AR$15</f>
        <v>2793.4071174478331</v>
      </c>
      <c r="F48" s="139">
        <f>'[1]Return&amp;RAV'!AS$15</f>
        <v>2893.7543453386511</v>
      </c>
      <c r="G48" s="139">
        <f>'[1]Return&amp;RAV'!AT$15</f>
        <v>2982.8430554761858</v>
      </c>
      <c r="H48" s="139">
        <f>'[1]Return&amp;RAV'!AU$15</f>
        <v>3067.0994690731491</v>
      </c>
      <c r="I48" s="140">
        <f>'[1]Return&amp;RAV'!AV$15</f>
        <v>3139.1583314591758</v>
      </c>
      <c r="J48" s="216"/>
      <c r="K48" s="139">
        <f>E48-'Table 1 - ED2 Detailed'!E48</f>
        <v>0</v>
      </c>
      <c r="L48" s="139">
        <f>F48-'Table 1 - ED2 Detailed'!F48</f>
        <v>0</v>
      </c>
      <c r="M48" s="139">
        <f>G48-'Table 1 - ED2 Detailed'!G48</f>
        <v>0</v>
      </c>
      <c r="N48" s="139">
        <f>H48-'Table 1 - ED2 Detailed'!H48</f>
        <v>0</v>
      </c>
      <c r="O48" s="140">
        <f>I48-'Table 1 - ED2 Detailed'!I48</f>
        <v>0</v>
      </c>
      <c r="P48" s="282"/>
    </row>
    <row r="49" spans="1:16" x14ac:dyDescent="0.45">
      <c r="A49" s="204" t="s">
        <v>18</v>
      </c>
      <c r="B49" s="60" t="s">
        <v>6</v>
      </c>
      <c r="C49" s="271"/>
      <c r="D49" s="216"/>
      <c r="E49" s="139">
        <f>'[1]Return&amp;RAV'!AR$43</f>
        <v>2697.8374981303364</v>
      </c>
      <c r="F49" s="139">
        <f>'[1]Return&amp;RAV'!AS$43</f>
        <v>2793.4071174478331</v>
      </c>
      <c r="G49" s="139">
        <f>'[1]Return&amp;RAV'!AT$43</f>
        <v>2893.7543453386511</v>
      </c>
      <c r="H49" s="139">
        <f>'[1]Return&amp;RAV'!AU$43</f>
        <v>2982.8430554761858</v>
      </c>
      <c r="I49" s="140">
        <f>'[1]Return&amp;RAV'!AV$43</f>
        <v>3067.0994690731491</v>
      </c>
      <c r="J49" s="216"/>
      <c r="K49" s="139">
        <f>E49-'Table 1 - ED2 Detailed'!E49</f>
        <v>0</v>
      </c>
      <c r="L49" s="139">
        <f>F49-'Table 1 - ED2 Detailed'!F49</f>
        <v>0</v>
      </c>
      <c r="M49" s="139">
        <f>G49-'Table 1 - ED2 Detailed'!G49</f>
        <v>0</v>
      </c>
      <c r="N49" s="139">
        <f>H49-'Table 1 - ED2 Detailed'!H49</f>
        <v>0</v>
      </c>
      <c r="O49" s="140">
        <f>I49-'Table 1 - ED2 Detailed'!I49</f>
        <v>0</v>
      </c>
      <c r="P49" s="282"/>
    </row>
    <row r="50" spans="1:16" x14ac:dyDescent="0.45">
      <c r="A50" s="204" t="s">
        <v>17</v>
      </c>
      <c r="B50" s="60" t="s">
        <v>6</v>
      </c>
      <c r="C50" s="271"/>
      <c r="D50" s="216"/>
      <c r="E50" s="139">
        <f>E47 * E48</f>
        <v>2687.58719448886</v>
      </c>
      <c r="F50" s="139">
        <f t="shared" ref="F50:I50" si="8">F47 * F48</f>
        <v>2784.5562146552406</v>
      </c>
      <c r="G50" s="139">
        <f t="shared" si="8"/>
        <v>2870.427855577725</v>
      </c>
      <c r="H50" s="139">
        <f t="shared" si="8"/>
        <v>2952.449400089371</v>
      </c>
      <c r="I50" s="140">
        <f t="shared" si="8"/>
        <v>3023.1212028259456</v>
      </c>
      <c r="J50" s="216"/>
      <c r="K50" s="139">
        <f>E50-'Table 1 - ED2 Detailed'!E50</f>
        <v>0</v>
      </c>
      <c r="L50" s="139">
        <f>F50-'Table 1 - ED2 Detailed'!F50</f>
        <v>0</v>
      </c>
      <c r="M50" s="139">
        <f>G50-'Table 1 - ED2 Detailed'!G50</f>
        <v>0</v>
      </c>
      <c r="N50" s="139">
        <f>H50-'Table 1 - ED2 Detailed'!H50</f>
        <v>0</v>
      </c>
      <c r="O50" s="140">
        <f>I50-'Table 1 - ED2 Detailed'!I50</f>
        <v>0</v>
      </c>
      <c r="P50" s="282"/>
    </row>
    <row r="51" spans="1:16" x14ac:dyDescent="0.45">
      <c r="A51" s="204" t="s">
        <v>19</v>
      </c>
      <c r="B51" s="60" t="s">
        <v>6</v>
      </c>
      <c r="C51" s="271"/>
      <c r="D51" s="216"/>
      <c r="E51" s="139">
        <f t="shared" ref="E51:I51" si="9">AVERAGE(E49:E50)</f>
        <v>2692.7123463095982</v>
      </c>
      <c r="F51" s="139">
        <f t="shared" si="9"/>
        <v>2788.9816660515371</v>
      </c>
      <c r="G51" s="139">
        <f t="shared" si="9"/>
        <v>2882.0911004581881</v>
      </c>
      <c r="H51" s="139">
        <f t="shared" si="9"/>
        <v>2967.6462277827786</v>
      </c>
      <c r="I51" s="140">
        <f t="shared" si="9"/>
        <v>3045.1103359495473</v>
      </c>
      <c r="J51" s="216"/>
      <c r="K51" s="139">
        <f>E51-'Table 1 - ED2 Detailed'!E51</f>
        <v>0</v>
      </c>
      <c r="L51" s="139">
        <f>F51-'Table 1 - ED2 Detailed'!F51</f>
        <v>0</v>
      </c>
      <c r="M51" s="139">
        <f>G51-'Table 1 - ED2 Detailed'!G51</f>
        <v>0</v>
      </c>
      <c r="N51" s="139">
        <f>H51-'Table 1 - ED2 Detailed'!H51</f>
        <v>0</v>
      </c>
      <c r="O51" s="140">
        <f>I51-'Table 1 - ED2 Detailed'!I51</f>
        <v>0</v>
      </c>
      <c r="P51" s="282"/>
    </row>
    <row r="52" spans="1:16" x14ac:dyDescent="0.45">
      <c r="A52" s="43" t="s">
        <v>20</v>
      </c>
      <c r="B52" s="59" t="s">
        <v>6</v>
      </c>
      <c r="C52" s="270" t="s">
        <v>22</v>
      </c>
      <c r="D52" s="215"/>
      <c r="E52" s="78">
        <f>E51*E46</f>
        <v>106.02171852189903</v>
      </c>
      <c r="F52" s="78">
        <f t="shared" ref="F52:I52" si="10">F51*F46</f>
        <v>109.37167755503131</v>
      </c>
      <c r="G52" s="78">
        <f t="shared" si="10"/>
        <v>112.87197013295901</v>
      </c>
      <c r="H52" s="78">
        <f t="shared" si="10"/>
        <v>115.24019504769319</v>
      </c>
      <c r="I52" s="79">
        <f t="shared" si="10"/>
        <v>116.88114238511368</v>
      </c>
      <c r="J52" s="215"/>
      <c r="K52" s="78">
        <f>E52-'Table 1 - ED2 Detailed'!E52</f>
        <v>0</v>
      </c>
      <c r="L52" s="78">
        <f>F52-'Table 1 - ED2 Detailed'!F52</f>
        <v>0</v>
      </c>
      <c r="M52" s="78">
        <f>G52-'Table 1 - ED2 Detailed'!G52</f>
        <v>0</v>
      </c>
      <c r="N52" s="78">
        <f>H52-'Table 1 - ED2 Detailed'!H52</f>
        <v>0</v>
      </c>
      <c r="O52" s="79">
        <f>I52-'Table 1 - ED2 Detailed'!I52</f>
        <v>0</v>
      </c>
      <c r="P52" s="282"/>
    </row>
    <row r="53" spans="1:16" x14ac:dyDescent="0.45">
      <c r="A53" s="204" t="s">
        <v>24</v>
      </c>
      <c r="B53" s="60" t="s">
        <v>6</v>
      </c>
      <c r="C53" s="271" t="s">
        <v>25</v>
      </c>
      <c r="D53" s="216"/>
      <c r="E53" s="80">
        <f>[1]InputSummary!AR83</f>
        <v>2.27</v>
      </c>
      <c r="F53" s="80">
        <f>[1]InputSummary!AS83</f>
        <v>2.2700999999999998</v>
      </c>
      <c r="G53" s="80">
        <f>[1]InputSummary!AT83</f>
        <v>2.27</v>
      </c>
      <c r="H53" s="80">
        <f>[1]InputSummary!AU83</f>
        <v>2.27</v>
      </c>
      <c r="I53" s="81">
        <f>[1]InputSummary!AV83</f>
        <v>2.27</v>
      </c>
      <c r="J53" s="216"/>
      <c r="K53" s="80">
        <f>E53-'Table 1 - ED2 Detailed'!E53</f>
        <v>0</v>
      </c>
      <c r="L53" s="80">
        <f>F53-'Table 1 - ED2 Detailed'!F53</f>
        <v>0</v>
      </c>
      <c r="M53" s="80">
        <f>G53-'Table 1 - ED2 Detailed'!G53</f>
        <v>0</v>
      </c>
      <c r="N53" s="80">
        <f>H53-'Table 1 - ED2 Detailed'!H53</f>
        <v>0</v>
      </c>
      <c r="O53" s="81">
        <f>I53-'Table 1 - ED2 Detailed'!I53</f>
        <v>0</v>
      </c>
      <c r="P53" s="282"/>
    </row>
    <row r="54" spans="1:16" x14ac:dyDescent="0.45">
      <c r="A54" s="204" t="s">
        <v>26</v>
      </c>
      <c r="B54" s="60" t="s">
        <v>6</v>
      </c>
      <c r="C54" s="271" t="s">
        <v>27</v>
      </c>
      <c r="D54" s="216"/>
      <c r="E54" s="80">
        <f>[1]InputSummary!AR84</f>
        <v>27.729537419463579</v>
      </c>
      <c r="F54" s="80">
        <f>[1]InputSummary!AS84</f>
        <v>30.444696087567777</v>
      </c>
      <c r="G54" s="80">
        <f>[1]InputSummary!AT84</f>
        <v>28.273800000000001</v>
      </c>
      <c r="H54" s="80">
        <f>[1]InputSummary!AU84</f>
        <v>28.273800000000001</v>
      </c>
      <c r="I54" s="81">
        <f>[1]InputSummary!AV84</f>
        <v>28.273800000000001</v>
      </c>
      <c r="J54" s="216"/>
      <c r="K54" s="80">
        <f>E54-'Table 1 - ED2 Detailed'!E54</f>
        <v>0</v>
      </c>
      <c r="L54" s="80">
        <f>F54-'Table 1 - ED2 Detailed'!F54</f>
        <v>0</v>
      </c>
      <c r="M54" s="80">
        <f>G54-'Table 1 - ED2 Detailed'!G54</f>
        <v>0</v>
      </c>
      <c r="N54" s="80">
        <f>H54-'Table 1 - ED2 Detailed'!H54</f>
        <v>0</v>
      </c>
      <c r="O54" s="81">
        <f>I54-'Table 1 - ED2 Detailed'!I54</f>
        <v>0</v>
      </c>
      <c r="P54" s="282"/>
    </row>
    <row r="55" spans="1:16" x14ac:dyDescent="0.45">
      <c r="A55" s="204" t="s">
        <v>28</v>
      </c>
      <c r="B55" s="60" t="s">
        <v>6</v>
      </c>
      <c r="C55" s="271" t="s">
        <v>29</v>
      </c>
      <c r="D55" s="216"/>
      <c r="E55" s="80">
        <f>[1]InputSummary!AR85</f>
        <v>7.8967234613207964</v>
      </c>
      <c r="F55" s="80">
        <f>[1]InputSummary!AS85</f>
        <v>7.8967234613207964</v>
      </c>
      <c r="G55" s="80">
        <f>[1]InputSummary!AT85</f>
        <v>7.8967234613207964</v>
      </c>
      <c r="H55" s="80">
        <f>[1]InputSummary!AU85</f>
        <v>7.8967234613207964</v>
      </c>
      <c r="I55" s="81">
        <f>[1]InputSummary!AV85</f>
        <v>7.8967234613207964</v>
      </c>
      <c r="J55" s="216"/>
      <c r="K55" s="80">
        <f>E55-'Table 1 - ED2 Detailed'!E55</f>
        <v>0</v>
      </c>
      <c r="L55" s="80">
        <f>F55-'Table 1 - ED2 Detailed'!F55</f>
        <v>0</v>
      </c>
      <c r="M55" s="80">
        <f>G55-'Table 1 - ED2 Detailed'!G55</f>
        <v>0</v>
      </c>
      <c r="N55" s="80">
        <f>H55-'Table 1 - ED2 Detailed'!H55</f>
        <v>0</v>
      </c>
      <c r="O55" s="81">
        <f>I55-'Table 1 - ED2 Detailed'!I55</f>
        <v>0</v>
      </c>
      <c r="P55" s="282"/>
    </row>
    <row r="56" spans="1:16" x14ac:dyDescent="0.45">
      <c r="A56" s="204" t="s">
        <v>30</v>
      </c>
      <c r="B56" s="60" t="s">
        <v>6</v>
      </c>
      <c r="C56" s="271" t="s">
        <v>31</v>
      </c>
      <c r="D56" s="216"/>
      <c r="E56" s="80">
        <f>[1]InputSummary!AR86</f>
        <v>2.7381000000000002</v>
      </c>
      <c r="F56" s="80">
        <f>[1]InputSummary!AS86</f>
        <v>2.7461000000000002</v>
      </c>
      <c r="G56" s="80">
        <f>[1]InputSummary!AT86</f>
        <v>2.7541000000000002</v>
      </c>
      <c r="H56" s="80">
        <f>[1]InputSummary!AU86</f>
        <v>2.7622</v>
      </c>
      <c r="I56" s="81">
        <f>[1]InputSummary!AV86</f>
        <v>2.7702</v>
      </c>
      <c r="J56" s="216"/>
      <c r="K56" s="80">
        <f>E56-'Table 1 - ED2 Detailed'!E56</f>
        <v>0</v>
      </c>
      <c r="L56" s="80">
        <f>F56-'Table 1 - ED2 Detailed'!F56</f>
        <v>0</v>
      </c>
      <c r="M56" s="80">
        <f>G56-'Table 1 - ED2 Detailed'!G56</f>
        <v>0</v>
      </c>
      <c r="N56" s="80">
        <f>H56-'Table 1 - ED2 Detailed'!H56</f>
        <v>0</v>
      </c>
      <c r="O56" s="81">
        <f>I56-'Table 1 - ED2 Detailed'!I56</f>
        <v>0</v>
      </c>
      <c r="P56" s="282"/>
    </row>
    <row r="57" spans="1:16" x14ac:dyDescent="0.45">
      <c r="A57" s="204" t="s">
        <v>32</v>
      </c>
      <c r="B57" s="60" t="s">
        <v>6</v>
      </c>
      <c r="C57" s="271" t="s">
        <v>33</v>
      </c>
      <c r="D57" s="216"/>
      <c r="E57" s="80">
        <f>[1]InputSummary!AR87</f>
        <v>0.54410000000000003</v>
      </c>
      <c r="F57" s="80">
        <f>[1]InputSummary!AS87</f>
        <v>0.51829999999999998</v>
      </c>
      <c r="G57" s="80">
        <f>[1]InputSummary!AT87</f>
        <v>0.7026</v>
      </c>
      <c r="H57" s="80">
        <f>[1]InputSummary!AU87</f>
        <v>0.49709999999999999</v>
      </c>
      <c r="I57" s="81">
        <f>[1]InputSummary!AV87</f>
        <v>0.50190000000000001</v>
      </c>
      <c r="J57" s="216"/>
      <c r="K57" s="80">
        <f>E57-'Table 1 - ED2 Detailed'!E57</f>
        <v>0</v>
      </c>
      <c r="L57" s="80">
        <f>F57-'Table 1 - ED2 Detailed'!F57</f>
        <v>0</v>
      </c>
      <c r="M57" s="80">
        <f>G57-'Table 1 - ED2 Detailed'!G57</f>
        <v>0</v>
      </c>
      <c r="N57" s="80">
        <f>H57-'Table 1 - ED2 Detailed'!H57</f>
        <v>0</v>
      </c>
      <c r="O57" s="81">
        <f>I57-'Table 1 - ED2 Detailed'!I57</f>
        <v>0</v>
      </c>
      <c r="P57" s="282"/>
    </row>
    <row r="58" spans="1:16" x14ac:dyDescent="0.45">
      <c r="A58" s="204" t="s">
        <v>34</v>
      </c>
      <c r="B58" s="60" t="s">
        <v>6</v>
      </c>
      <c r="C58" s="271" t="s">
        <v>35</v>
      </c>
      <c r="D58" s="216"/>
      <c r="E58" s="80">
        <f>[1]InputSummary!AR88</f>
        <v>4.3400000000000001E-2</v>
      </c>
      <c r="F58" s="80">
        <f>[1]InputSummary!AS88</f>
        <v>4.3400000000000001E-2</v>
      </c>
      <c r="G58" s="80">
        <f>[1]InputSummary!AT88</f>
        <v>4.3400000000000001E-2</v>
      </c>
      <c r="H58" s="80">
        <f>[1]InputSummary!AU88</f>
        <v>4.3400000000000001E-2</v>
      </c>
      <c r="I58" s="81">
        <f>[1]InputSummary!AV88</f>
        <v>4.3400000000000001E-2</v>
      </c>
      <c r="J58" s="216"/>
      <c r="K58" s="80">
        <f>E58-'Table 1 - ED2 Detailed'!E58</f>
        <v>0</v>
      </c>
      <c r="L58" s="80">
        <f>F58-'Table 1 - ED2 Detailed'!F58</f>
        <v>0</v>
      </c>
      <c r="M58" s="80">
        <f>G58-'Table 1 - ED2 Detailed'!G58</f>
        <v>0</v>
      </c>
      <c r="N58" s="80">
        <f>H58-'Table 1 - ED2 Detailed'!H58</f>
        <v>0</v>
      </c>
      <c r="O58" s="81">
        <f>I58-'Table 1 - ED2 Detailed'!I58</f>
        <v>0</v>
      </c>
      <c r="P58" s="282"/>
    </row>
    <row r="59" spans="1:16" x14ac:dyDescent="0.45">
      <c r="A59" s="204" t="s">
        <v>36</v>
      </c>
      <c r="B59" s="60" t="s">
        <v>6</v>
      </c>
      <c r="C59" s="271" t="s">
        <v>37</v>
      </c>
      <c r="D59" s="216"/>
      <c r="E59" s="80">
        <f>[1]InputSummary!AR89</f>
        <v>18.951283130928427</v>
      </c>
      <c r="F59" s="80">
        <f>[1]InputSummary!AS89</f>
        <v>0</v>
      </c>
      <c r="G59" s="80">
        <f>[1]InputSummary!AT89</f>
        <v>0</v>
      </c>
      <c r="H59" s="80">
        <f>[1]InputSummary!AU89</f>
        <v>0</v>
      </c>
      <c r="I59" s="81">
        <f>[1]InputSummary!AV89</f>
        <v>0</v>
      </c>
      <c r="J59" s="216"/>
      <c r="K59" s="80">
        <f>E59-'Table 1 - ED2 Detailed'!E59</f>
        <v>0</v>
      </c>
      <c r="L59" s="80">
        <f>F59-'Table 1 - ED2 Detailed'!F59</f>
        <v>0</v>
      </c>
      <c r="M59" s="80">
        <f>G59-'Table 1 - ED2 Detailed'!G59</f>
        <v>0</v>
      </c>
      <c r="N59" s="80">
        <f>H59-'Table 1 - ED2 Detailed'!H59</f>
        <v>0</v>
      </c>
      <c r="O59" s="81">
        <f>I59-'Table 1 - ED2 Detailed'!I59</f>
        <v>0</v>
      </c>
      <c r="P59" s="282"/>
    </row>
    <row r="60" spans="1:16" x14ac:dyDescent="0.45">
      <c r="A60" s="204" t="s">
        <v>38</v>
      </c>
      <c r="B60" s="60" t="s">
        <v>6</v>
      </c>
      <c r="C60" s="271" t="s">
        <v>39</v>
      </c>
      <c r="D60" s="216"/>
      <c r="E60" s="80">
        <f>[1]InputSummary!AR90</f>
        <v>7.310991E-2</v>
      </c>
      <c r="F60" s="80">
        <f>[1]InputSummary!AS90</f>
        <v>0.23172577</v>
      </c>
      <c r="G60" s="80">
        <f>[1]InputSummary!AT90</f>
        <v>0</v>
      </c>
      <c r="H60" s="80">
        <f>[1]InputSummary!AU90</f>
        <v>0</v>
      </c>
      <c r="I60" s="81">
        <f>[1]InputSummary!AV90</f>
        <v>0</v>
      </c>
      <c r="J60" s="216"/>
      <c r="K60" s="80">
        <f>E60-'Table 1 - ED2 Detailed'!E60</f>
        <v>0</v>
      </c>
      <c r="L60" s="80">
        <f>F60-'Table 1 - ED2 Detailed'!F60</f>
        <v>0</v>
      </c>
      <c r="M60" s="80">
        <f>G60-'Table 1 - ED2 Detailed'!G60</f>
        <v>0</v>
      </c>
      <c r="N60" s="80">
        <f>H60-'Table 1 - ED2 Detailed'!H60</f>
        <v>0</v>
      </c>
      <c r="O60" s="81">
        <f>I60-'Table 1 - ED2 Detailed'!I60</f>
        <v>0</v>
      </c>
      <c r="P60" s="282"/>
    </row>
    <row r="61" spans="1:16" x14ac:dyDescent="0.45">
      <c r="A61" s="204" t="s">
        <v>40</v>
      </c>
      <c r="B61" s="60" t="s">
        <v>6</v>
      </c>
      <c r="C61" s="271" t="s">
        <v>41</v>
      </c>
      <c r="D61" s="216"/>
      <c r="E61" s="80">
        <f>[1]InputSummary!AR91</f>
        <v>0</v>
      </c>
      <c r="F61" s="80">
        <f>[1]InputSummary!AS91</f>
        <v>0</v>
      </c>
      <c r="G61" s="80">
        <f>[1]InputSummary!AT91</f>
        <v>0</v>
      </c>
      <c r="H61" s="80">
        <f>[1]InputSummary!AU91</f>
        <v>0</v>
      </c>
      <c r="I61" s="81">
        <f>[1]InputSummary!AV91</f>
        <v>0</v>
      </c>
      <c r="J61" s="216"/>
      <c r="K61" s="80">
        <f>E61-'Table 1 - ED2 Detailed'!E61</f>
        <v>0</v>
      </c>
      <c r="L61" s="80">
        <f>F61-'Table 1 - ED2 Detailed'!F61</f>
        <v>0</v>
      </c>
      <c r="M61" s="80">
        <f>G61-'Table 1 - ED2 Detailed'!G61</f>
        <v>0</v>
      </c>
      <c r="N61" s="80">
        <f>H61-'Table 1 - ED2 Detailed'!H61</f>
        <v>0</v>
      </c>
      <c r="O61" s="81">
        <f>I61-'Table 1 - ED2 Detailed'!I61</f>
        <v>0</v>
      </c>
      <c r="P61" s="282"/>
    </row>
    <row r="62" spans="1:16" x14ac:dyDescent="0.45">
      <c r="A62" s="204" t="s">
        <v>42</v>
      </c>
      <c r="B62" s="60" t="s">
        <v>6</v>
      </c>
      <c r="C62" s="271" t="s">
        <v>43</v>
      </c>
      <c r="D62" s="216"/>
      <c r="E62" s="80">
        <f>[1]InputSummary!AR92</f>
        <v>0</v>
      </c>
      <c r="F62" s="80">
        <f>[1]InputSummary!AS92</f>
        <v>0</v>
      </c>
      <c r="G62" s="80">
        <f>[1]InputSummary!AT92</f>
        <v>0</v>
      </c>
      <c r="H62" s="80">
        <f>[1]InputSummary!AU92</f>
        <v>0</v>
      </c>
      <c r="I62" s="81">
        <f>[1]InputSummary!AV92</f>
        <v>0</v>
      </c>
      <c r="J62" s="216"/>
      <c r="K62" s="80">
        <f>E62-'Table 1 - ED2 Detailed'!E62</f>
        <v>0</v>
      </c>
      <c r="L62" s="80">
        <f>F62-'Table 1 - ED2 Detailed'!F62</f>
        <v>0</v>
      </c>
      <c r="M62" s="80">
        <f>G62-'Table 1 - ED2 Detailed'!G62</f>
        <v>0</v>
      </c>
      <c r="N62" s="80">
        <f>H62-'Table 1 - ED2 Detailed'!H62</f>
        <v>0</v>
      </c>
      <c r="O62" s="81">
        <f>I62-'Table 1 - ED2 Detailed'!I62</f>
        <v>0</v>
      </c>
      <c r="P62" s="282"/>
    </row>
    <row r="63" spans="1:16" x14ac:dyDescent="0.45">
      <c r="A63" s="204" t="s">
        <v>44</v>
      </c>
      <c r="B63" s="60" t="s">
        <v>6</v>
      </c>
      <c r="C63" s="271" t="s">
        <v>45</v>
      </c>
      <c r="D63" s="216"/>
      <c r="E63" s="80">
        <f>[1]InputSummary!AR93</f>
        <v>0</v>
      </c>
      <c r="F63" s="80">
        <f>[1]InputSummary!AS93</f>
        <v>0</v>
      </c>
      <c r="G63" s="80">
        <f>[1]InputSummary!AT93</f>
        <v>0</v>
      </c>
      <c r="H63" s="80">
        <f>[1]InputSummary!AU93</f>
        <v>0</v>
      </c>
      <c r="I63" s="81">
        <f>[1]InputSummary!AV93</f>
        <v>0</v>
      </c>
      <c r="J63" s="216"/>
      <c r="K63" s="80">
        <f>E63-'Table 1 - ED2 Detailed'!E63</f>
        <v>0</v>
      </c>
      <c r="L63" s="80">
        <f>F63-'Table 1 - ED2 Detailed'!F63</f>
        <v>0</v>
      </c>
      <c r="M63" s="80">
        <f>G63-'Table 1 - ED2 Detailed'!G63</f>
        <v>0</v>
      </c>
      <c r="N63" s="80">
        <f>H63-'Table 1 - ED2 Detailed'!H63</f>
        <v>0</v>
      </c>
      <c r="O63" s="81">
        <f>I63-'Table 1 - ED2 Detailed'!I63</f>
        <v>0</v>
      </c>
      <c r="P63" s="282"/>
    </row>
    <row r="64" spans="1:16" x14ac:dyDescent="0.45">
      <c r="A64" s="204" t="s">
        <v>46</v>
      </c>
      <c r="B64" s="60" t="s">
        <v>6</v>
      </c>
      <c r="C64" s="271" t="s">
        <v>47</v>
      </c>
      <c r="D64" s="216"/>
      <c r="E64" s="80">
        <f>[1]InputSummary!AR94</f>
        <v>0</v>
      </c>
      <c r="F64" s="80">
        <f>[1]InputSummary!AS94</f>
        <v>0</v>
      </c>
      <c r="G64" s="80">
        <f>[1]InputSummary!AT94</f>
        <v>0</v>
      </c>
      <c r="H64" s="80">
        <f>[1]InputSummary!AU94</f>
        <v>0</v>
      </c>
      <c r="I64" s="81">
        <f>[1]InputSummary!AV94</f>
        <v>0</v>
      </c>
      <c r="J64" s="216"/>
      <c r="K64" s="80">
        <f>E64-'Table 1 - ED2 Detailed'!E64</f>
        <v>0</v>
      </c>
      <c r="L64" s="80">
        <f>F64-'Table 1 - ED2 Detailed'!F64</f>
        <v>0</v>
      </c>
      <c r="M64" s="80">
        <f>G64-'Table 1 - ED2 Detailed'!G64</f>
        <v>0</v>
      </c>
      <c r="N64" s="80">
        <f>H64-'Table 1 - ED2 Detailed'!H64</f>
        <v>0</v>
      </c>
      <c r="O64" s="81">
        <f>I64-'Table 1 - ED2 Detailed'!I64</f>
        <v>0</v>
      </c>
      <c r="P64" s="282"/>
    </row>
    <row r="65" spans="1:16" x14ac:dyDescent="0.45">
      <c r="A65" s="43" t="s">
        <v>48</v>
      </c>
      <c r="B65" s="59" t="s">
        <v>6</v>
      </c>
      <c r="C65" s="270" t="s">
        <v>23</v>
      </c>
      <c r="D65" s="215"/>
      <c r="E65" s="78">
        <f>SUM(E53:E63)-E64</f>
        <v>60.246253921712807</v>
      </c>
      <c r="F65" s="78">
        <f t="shared" ref="F65:I65" si="11">SUM(F53:F63)-F64</f>
        <v>44.151045318888571</v>
      </c>
      <c r="G65" s="78">
        <f t="shared" si="11"/>
        <v>41.94062346132079</v>
      </c>
      <c r="H65" s="78">
        <f t="shared" si="11"/>
        <v>41.743223461320795</v>
      </c>
      <c r="I65" s="79">
        <f t="shared" si="11"/>
        <v>41.756023461320794</v>
      </c>
      <c r="J65" s="215"/>
      <c r="K65" s="78">
        <f>E65-'Table 1 - ED2 Detailed'!E65</f>
        <v>0</v>
      </c>
      <c r="L65" s="78">
        <f>F65-'Table 1 - ED2 Detailed'!F65</f>
        <v>0</v>
      </c>
      <c r="M65" s="78">
        <f>G65-'Table 1 - ED2 Detailed'!G65</f>
        <v>0</v>
      </c>
      <c r="N65" s="78">
        <f>H65-'Table 1 - ED2 Detailed'!H65</f>
        <v>0</v>
      </c>
      <c r="O65" s="79">
        <f>I65-'Table 1 - ED2 Detailed'!I65</f>
        <v>0</v>
      </c>
      <c r="P65" s="282"/>
    </row>
    <row r="66" spans="1:16" x14ac:dyDescent="0.45">
      <c r="A66" s="45" t="s">
        <v>49</v>
      </c>
      <c r="B66" s="61" t="s">
        <v>6</v>
      </c>
      <c r="C66" s="272"/>
      <c r="D66" s="217"/>
      <c r="E66" s="82">
        <f>E41+E45+E52+E65</f>
        <v>438.32031812611507</v>
      </c>
      <c r="F66" s="82">
        <f t="shared" ref="F66:I66" si="12">F41+F45+F52+F65</f>
        <v>426.01277498310151</v>
      </c>
      <c r="G66" s="82">
        <f t="shared" si="12"/>
        <v>424.06823845674506</v>
      </c>
      <c r="H66" s="82">
        <f t="shared" si="12"/>
        <v>422.53196391205086</v>
      </c>
      <c r="I66" s="83">
        <f t="shared" si="12"/>
        <v>417.60170846040768</v>
      </c>
      <c r="J66" s="217"/>
      <c r="K66" s="82">
        <f>E66-'Table 1 - ED2 Detailed'!E66</f>
        <v>0</v>
      </c>
      <c r="L66" s="82">
        <f>F66-'Table 1 - ED2 Detailed'!F66</f>
        <v>0</v>
      </c>
      <c r="M66" s="82">
        <f>G66-'Table 1 - ED2 Detailed'!G66</f>
        <v>0</v>
      </c>
      <c r="N66" s="82">
        <f>H66-'Table 1 - ED2 Detailed'!H66</f>
        <v>0</v>
      </c>
      <c r="O66" s="83">
        <f>I66-'Table 1 - ED2 Detailed'!I66</f>
        <v>0</v>
      </c>
      <c r="P66" s="282"/>
    </row>
    <row r="67" spans="1:16" x14ac:dyDescent="0.45">
      <c r="A67" s="43" t="s">
        <v>134</v>
      </c>
      <c r="B67" s="60" t="s">
        <v>6</v>
      </c>
      <c r="C67" s="271" t="s">
        <v>135</v>
      </c>
      <c r="D67" s="216"/>
      <c r="E67" s="80">
        <f>[1]InputSummary!AR101</f>
        <v>0</v>
      </c>
      <c r="F67" s="80">
        <f>[1]InputSummary!AS101</f>
        <v>0</v>
      </c>
      <c r="G67" s="80">
        <f>[1]InputSummary!AT101</f>
        <v>0</v>
      </c>
      <c r="H67" s="80">
        <f>[1]InputSummary!AU101</f>
        <v>0</v>
      </c>
      <c r="I67" s="81">
        <f>[1]InputSummary!AV101</f>
        <v>0</v>
      </c>
      <c r="J67" s="216"/>
      <c r="K67" s="80">
        <f>E67-'Table 1 - ED2 Detailed'!E70</f>
        <v>0</v>
      </c>
      <c r="L67" s="80">
        <f>F67-'Table 1 - ED2 Detailed'!F70</f>
        <v>0</v>
      </c>
      <c r="M67" s="80">
        <f>G67-'Table 1 - ED2 Detailed'!G70</f>
        <v>0</v>
      </c>
      <c r="N67" s="80">
        <f>H67-'Table 1 - ED2 Detailed'!H70</f>
        <v>0</v>
      </c>
      <c r="O67" s="81">
        <f>I67-'Table 1 - ED2 Detailed'!I70</f>
        <v>0</v>
      </c>
      <c r="P67" s="282"/>
    </row>
    <row r="68" spans="1:16" x14ac:dyDescent="0.45">
      <c r="A68" s="43" t="s">
        <v>136</v>
      </c>
      <c r="B68" s="60" t="s">
        <v>6</v>
      </c>
      <c r="C68" s="271" t="s">
        <v>137</v>
      </c>
      <c r="D68" s="216"/>
      <c r="E68" s="80">
        <f>[1]InputSummary!AR102</f>
        <v>0</v>
      </c>
      <c r="F68" s="80">
        <f>[1]InputSummary!AS102</f>
        <v>0</v>
      </c>
      <c r="G68" s="80">
        <f>[1]InputSummary!AT102</f>
        <v>0</v>
      </c>
      <c r="H68" s="80">
        <f>[1]InputSummary!AU102</f>
        <v>0</v>
      </c>
      <c r="I68" s="81">
        <f>[1]InputSummary!AV102</f>
        <v>0</v>
      </c>
      <c r="J68" s="216"/>
      <c r="K68" s="80">
        <f>E68-'Table 1 - ED2 Detailed'!E71</f>
        <v>0</v>
      </c>
      <c r="L68" s="80">
        <f>F68-'Table 1 - ED2 Detailed'!F71</f>
        <v>0</v>
      </c>
      <c r="M68" s="80">
        <f>G68-'Table 1 - ED2 Detailed'!G71</f>
        <v>0</v>
      </c>
      <c r="N68" s="80">
        <f>H68-'Table 1 - ED2 Detailed'!H71</f>
        <v>0</v>
      </c>
      <c r="O68" s="81">
        <f>I68-'Table 1 - ED2 Detailed'!I71</f>
        <v>0</v>
      </c>
      <c r="P68" s="282"/>
    </row>
    <row r="69" spans="1:16" x14ac:dyDescent="0.45">
      <c r="A69" s="43" t="s">
        <v>138</v>
      </c>
      <c r="B69" s="60" t="s">
        <v>6</v>
      </c>
      <c r="C69" s="271" t="s">
        <v>139</v>
      </c>
      <c r="D69" s="216"/>
      <c r="E69" s="80">
        <f>[1]InputSummary!AR103</f>
        <v>0</v>
      </c>
      <c r="F69" s="80">
        <f>[1]InputSummary!AS103</f>
        <v>0</v>
      </c>
      <c r="G69" s="80">
        <f>[1]InputSummary!AT103</f>
        <v>0</v>
      </c>
      <c r="H69" s="80">
        <f>[1]InputSummary!AU103</f>
        <v>0</v>
      </c>
      <c r="I69" s="81">
        <f>[1]InputSummary!AV103</f>
        <v>0</v>
      </c>
      <c r="J69" s="216"/>
      <c r="K69" s="80">
        <f>E69-'Table 1 - ED2 Detailed'!E72</f>
        <v>0</v>
      </c>
      <c r="L69" s="80">
        <f>F69-'Table 1 - ED2 Detailed'!F72</f>
        <v>0</v>
      </c>
      <c r="M69" s="80">
        <f>G69-'Table 1 - ED2 Detailed'!G72</f>
        <v>0</v>
      </c>
      <c r="N69" s="80">
        <f>H69-'Table 1 - ED2 Detailed'!H72</f>
        <v>0</v>
      </c>
      <c r="O69" s="81">
        <f>I69-'Table 1 - ED2 Detailed'!I72</f>
        <v>0</v>
      </c>
      <c r="P69" s="282"/>
    </row>
    <row r="70" spans="1:16" x14ac:dyDescent="0.45">
      <c r="A70" s="204" t="s">
        <v>140</v>
      </c>
      <c r="B70" s="60" t="s">
        <v>6</v>
      </c>
      <c r="C70" s="271" t="s">
        <v>141</v>
      </c>
      <c r="D70" s="216"/>
      <c r="E70" s="80">
        <f>[1]InputSummary!AR104</f>
        <v>0</v>
      </c>
      <c r="F70" s="80">
        <f>[1]InputSummary!AS104</f>
        <v>0</v>
      </c>
      <c r="G70" s="80">
        <f>[1]InputSummary!AT104</f>
        <v>0</v>
      </c>
      <c r="H70" s="80">
        <f>[1]InputSummary!AU104</f>
        <v>0</v>
      </c>
      <c r="I70" s="81">
        <f>[1]InputSummary!AV104</f>
        <v>0</v>
      </c>
      <c r="J70" s="216"/>
      <c r="K70" s="80">
        <f>E70-'Table 1 - ED2 Detailed'!E73</f>
        <v>0</v>
      </c>
      <c r="L70" s="80">
        <f>F70-'Table 1 - ED2 Detailed'!F73</f>
        <v>0</v>
      </c>
      <c r="M70" s="80">
        <f>G70-'Table 1 - ED2 Detailed'!G73</f>
        <v>0</v>
      </c>
      <c r="N70" s="80">
        <f>H70-'Table 1 - ED2 Detailed'!H73</f>
        <v>0</v>
      </c>
      <c r="O70" s="81">
        <f>I70-'Table 1 - ED2 Detailed'!I73</f>
        <v>0</v>
      </c>
      <c r="P70" s="282"/>
    </row>
    <row r="71" spans="1:16" x14ac:dyDescent="0.45">
      <c r="A71" s="204" t="s">
        <v>142</v>
      </c>
      <c r="B71" s="60" t="s">
        <v>6</v>
      </c>
      <c r="C71" s="271" t="s">
        <v>143</v>
      </c>
      <c r="D71" s="216"/>
      <c r="E71" s="80">
        <f>[1]InputSummary!AR105</f>
        <v>0</v>
      </c>
      <c r="F71" s="80">
        <f>[1]InputSummary!AS105</f>
        <v>0</v>
      </c>
      <c r="G71" s="80">
        <f>[1]InputSummary!AT105</f>
        <v>0</v>
      </c>
      <c r="H71" s="80">
        <f>[1]InputSummary!AU105</f>
        <v>0</v>
      </c>
      <c r="I71" s="81">
        <f>[1]InputSummary!AV105</f>
        <v>0</v>
      </c>
      <c r="J71" s="216"/>
      <c r="K71" s="80">
        <f>E71-'Table 1 - ED2 Detailed'!E74</f>
        <v>0</v>
      </c>
      <c r="L71" s="80">
        <f>F71-'Table 1 - ED2 Detailed'!F74</f>
        <v>0</v>
      </c>
      <c r="M71" s="80">
        <f>G71-'Table 1 - ED2 Detailed'!G74</f>
        <v>0</v>
      </c>
      <c r="N71" s="80">
        <f>H71-'Table 1 - ED2 Detailed'!H74</f>
        <v>0</v>
      </c>
      <c r="O71" s="81">
        <f>I71-'Table 1 - ED2 Detailed'!I74</f>
        <v>0</v>
      </c>
      <c r="P71" s="282"/>
    </row>
    <row r="72" spans="1:16" x14ac:dyDescent="0.45">
      <c r="A72" s="204" t="s">
        <v>144</v>
      </c>
      <c r="B72" s="60" t="s">
        <v>6</v>
      </c>
      <c r="C72" s="271" t="s">
        <v>145</v>
      </c>
      <c r="D72" s="216"/>
      <c r="E72" s="80">
        <f>[1]InputSummary!AR106</f>
        <v>0</v>
      </c>
      <c r="F72" s="80">
        <f>[1]InputSummary!AS106</f>
        <v>0</v>
      </c>
      <c r="G72" s="80">
        <f>[1]InputSummary!AT106</f>
        <v>0</v>
      </c>
      <c r="H72" s="80">
        <f>[1]InputSummary!AU106</f>
        <v>0</v>
      </c>
      <c r="I72" s="81">
        <f>[1]InputSummary!AV106</f>
        <v>0</v>
      </c>
      <c r="J72" s="216"/>
      <c r="K72" s="80">
        <f>E72-'Table 1 - ED2 Detailed'!E75</f>
        <v>0</v>
      </c>
      <c r="L72" s="80">
        <f>F72-'Table 1 - ED2 Detailed'!F75</f>
        <v>0</v>
      </c>
      <c r="M72" s="80">
        <f>G72-'Table 1 - ED2 Detailed'!G75</f>
        <v>0</v>
      </c>
      <c r="N72" s="80">
        <f>H72-'Table 1 - ED2 Detailed'!H75</f>
        <v>0</v>
      </c>
      <c r="O72" s="81">
        <f>I72-'Table 1 - ED2 Detailed'!I75</f>
        <v>0</v>
      </c>
      <c r="P72" s="282"/>
    </row>
    <row r="73" spans="1:16" x14ac:dyDescent="0.45">
      <c r="A73" s="204" t="s">
        <v>146</v>
      </c>
      <c r="B73" s="60" t="s">
        <v>6</v>
      </c>
      <c r="C73" s="271" t="s">
        <v>147</v>
      </c>
      <c r="D73" s="216"/>
      <c r="E73" s="80">
        <f>[1]InputSummary!AR107</f>
        <v>0</v>
      </c>
      <c r="F73" s="80">
        <f>[1]InputSummary!AS107</f>
        <v>0</v>
      </c>
      <c r="G73" s="80">
        <f>[1]InputSummary!AT107</f>
        <v>0</v>
      </c>
      <c r="H73" s="80">
        <f>[1]InputSummary!AU107</f>
        <v>0</v>
      </c>
      <c r="I73" s="81">
        <f>[1]InputSummary!AV107</f>
        <v>0</v>
      </c>
      <c r="J73" s="216"/>
      <c r="K73" s="80">
        <f>E73-'Table 1 - ED2 Detailed'!E76</f>
        <v>0</v>
      </c>
      <c r="L73" s="80">
        <f>F73-'Table 1 - ED2 Detailed'!F76</f>
        <v>0</v>
      </c>
      <c r="M73" s="80">
        <f>G73-'Table 1 - ED2 Detailed'!G76</f>
        <v>0</v>
      </c>
      <c r="N73" s="80">
        <f>H73-'Table 1 - ED2 Detailed'!H76</f>
        <v>0</v>
      </c>
      <c r="O73" s="81">
        <f>I73-'Table 1 - ED2 Detailed'!I76</f>
        <v>0</v>
      </c>
      <c r="P73" s="282"/>
    </row>
    <row r="74" spans="1:16" x14ac:dyDescent="0.45">
      <c r="A74" s="204" t="s">
        <v>148</v>
      </c>
      <c r="B74" s="60" t="s">
        <v>6</v>
      </c>
      <c r="C74" s="271" t="s">
        <v>149</v>
      </c>
      <c r="D74" s="216"/>
      <c r="E74" s="80">
        <f>[1]InputSummary!AR108</f>
        <v>0</v>
      </c>
      <c r="F74" s="80">
        <f>[1]InputSummary!AS108</f>
        <v>0</v>
      </c>
      <c r="G74" s="80">
        <f>[1]InputSummary!AT108</f>
        <v>0</v>
      </c>
      <c r="H74" s="80">
        <f>[1]InputSummary!AU108</f>
        <v>0</v>
      </c>
      <c r="I74" s="81">
        <f>[1]InputSummary!AV108</f>
        <v>0</v>
      </c>
      <c r="J74" s="216"/>
      <c r="K74" s="80">
        <f>E74-'Table 1 - ED2 Detailed'!E77</f>
        <v>0</v>
      </c>
      <c r="L74" s="80">
        <f>F74-'Table 1 - ED2 Detailed'!F77</f>
        <v>0</v>
      </c>
      <c r="M74" s="80">
        <f>G74-'Table 1 - ED2 Detailed'!G77</f>
        <v>0</v>
      </c>
      <c r="N74" s="80">
        <f>H74-'Table 1 - ED2 Detailed'!H77</f>
        <v>0</v>
      </c>
      <c r="O74" s="81">
        <f>I74-'Table 1 - ED2 Detailed'!I77</f>
        <v>0</v>
      </c>
      <c r="P74" s="282"/>
    </row>
    <row r="75" spans="1:16" x14ac:dyDescent="0.45">
      <c r="A75" s="204" t="s">
        <v>56</v>
      </c>
      <c r="B75" s="59" t="s">
        <v>6</v>
      </c>
      <c r="C75" s="270" t="s">
        <v>57</v>
      </c>
      <c r="D75" s="215"/>
      <c r="E75" s="78">
        <f>SUM(E67:E74)</f>
        <v>0</v>
      </c>
      <c r="F75" s="78">
        <f t="shared" ref="F75:I75" si="13">SUM(F67:F74)</f>
        <v>0</v>
      </c>
      <c r="G75" s="78">
        <f t="shared" si="13"/>
        <v>0</v>
      </c>
      <c r="H75" s="78">
        <f t="shared" si="13"/>
        <v>0</v>
      </c>
      <c r="I75" s="79">
        <f t="shared" si="13"/>
        <v>0</v>
      </c>
      <c r="J75" s="215"/>
      <c r="K75" s="78">
        <f>E75-'Table 1 - ED2 Detailed'!E78</f>
        <v>0</v>
      </c>
      <c r="L75" s="78">
        <f>F75-'Table 1 - ED2 Detailed'!F78</f>
        <v>0</v>
      </c>
      <c r="M75" s="78">
        <f>G75-'Table 1 - ED2 Detailed'!G78</f>
        <v>0</v>
      </c>
      <c r="N75" s="78">
        <f>H75-'Table 1 - ED2 Detailed'!H78</f>
        <v>0</v>
      </c>
      <c r="O75" s="79">
        <f>I75-'Table 1 - ED2 Detailed'!I78</f>
        <v>0</v>
      </c>
      <c r="P75" s="282"/>
    </row>
    <row r="76" spans="1:16" x14ac:dyDescent="0.45">
      <c r="A76" s="204" t="s">
        <v>50</v>
      </c>
      <c r="B76" s="60" t="s">
        <v>6</v>
      </c>
      <c r="C76" s="271" t="s">
        <v>51</v>
      </c>
      <c r="D76" s="216"/>
      <c r="E76" s="80">
        <f>[1]Revenue!AR13</f>
        <v>0</v>
      </c>
      <c r="F76" s="80">
        <f>[1]Revenue!AS13</f>
        <v>0</v>
      </c>
      <c r="G76" s="80">
        <f>[1]Revenue!AT13</f>
        <v>0</v>
      </c>
      <c r="H76" s="80">
        <f>[1]Revenue!AU13</f>
        <v>0</v>
      </c>
      <c r="I76" s="81">
        <f>[1]Revenue!AV13</f>
        <v>0</v>
      </c>
      <c r="J76" s="216"/>
      <c r="K76" s="80">
        <f>E76-'Table 1 - ED2 Detailed'!E67</f>
        <v>0</v>
      </c>
      <c r="L76" s="80">
        <f>F76-'Table 1 - ED2 Detailed'!F67</f>
        <v>0</v>
      </c>
      <c r="M76" s="80">
        <f>G76-'Table 1 - ED2 Detailed'!G67</f>
        <v>0</v>
      </c>
      <c r="N76" s="80">
        <f>H76-'Table 1 - ED2 Detailed'!H67</f>
        <v>0</v>
      </c>
      <c r="O76" s="81">
        <f>I76-'Table 1 - ED2 Detailed'!I67</f>
        <v>0</v>
      </c>
      <c r="P76" s="282"/>
    </row>
    <row r="77" spans="1:16" x14ac:dyDescent="0.45">
      <c r="A77" s="204" t="s">
        <v>52</v>
      </c>
      <c r="B77" s="60" t="s">
        <v>6</v>
      </c>
      <c r="C77" s="271" t="s">
        <v>53</v>
      </c>
      <c r="D77" s="216"/>
      <c r="E77" s="80">
        <f>[1]Revenue!AR14</f>
        <v>6.3160145083141224</v>
      </c>
      <c r="F77" s="80">
        <f>[1]Revenue!AS14</f>
        <v>0</v>
      </c>
      <c r="G77" s="80">
        <f>[1]Revenue!AT14</f>
        <v>0</v>
      </c>
      <c r="H77" s="80">
        <f>[1]Revenue!AU14</f>
        <v>0</v>
      </c>
      <c r="I77" s="81">
        <f>[1]Revenue!AV14</f>
        <v>0</v>
      </c>
      <c r="J77" s="216"/>
      <c r="K77" s="80">
        <f>E77-'Table 1 - ED2 Detailed'!E68</f>
        <v>0</v>
      </c>
      <c r="L77" s="80">
        <f>F77-'Table 1 - ED2 Detailed'!F68</f>
        <v>0</v>
      </c>
      <c r="M77" s="80">
        <f>G77-'Table 1 - ED2 Detailed'!G68</f>
        <v>0</v>
      </c>
      <c r="N77" s="80">
        <f>H77-'Table 1 - ED2 Detailed'!H68</f>
        <v>0</v>
      </c>
      <c r="O77" s="81">
        <f>I77-'Table 1 - ED2 Detailed'!I68</f>
        <v>0</v>
      </c>
      <c r="P77" s="282"/>
    </row>
    <row r="78" spans="1:16" x14ac:dyDescent="0.45">
      <c r="A78" s="43" t="s">
        <v>54</v>
      </c>
      <c r="B78" s="60" t="s">
        <v>6</v>
      </c>
      <c r="C78" s="271" t="s">
        <v>55</v>
      </c>
      <c r="D78" s="216"/>
      <c r="E78" s="80">
        <f>[1]Revenue!AR15</f>
        <v>1.38</v>
      </c>
      <c r="F78" s="80">
        <f>[1]Revenue!AS15</f>
        <v>0</v>
      </c>
      <c r="G78" s="80">
        <f>[1]Revenue!AT15</f>
        <v>0</v>
      </c>
      <c r="H78" s="80">
        <f>[1]Revenue!AU15</f>
        <v>0</v>
      </c>
      <c r="I78" s="81">
        <f>[1]Revenue!AV15</f>
        <v>0</v>
      </c>
      <c r="J78" s="216"/>
      <c r="K78" s="80">
        <f>E78-'Table 1 - ED2 Detailed'!E69</f>
        <v>0</v>
      </c>
      <c r="L78" s="80">
        <f>F78-'Table 1 - ED2 Detailed'!F69</f>
        <v>0</v>
      </c>
      <c r="M78" s="80">
        <f>G78-'Table 1 - ED2 Detailed'!G69</f>
        <v>0</v>
      </c>
      <c r="N78" s="80">
        <f>H78-'Table 1 - ED2 Detailed'!H69</f>
        <v>0</v>
      </c>
      <c r="O78" s="81">
        <f>I78-'Table 1 - ED2 Detailed'!I69</f>
        <v>0</v>
      </c>
      <c r="P78" s="282"/>
    </row>
    <row r="79" spans="1:16" x14ac:dyDescent="0.45">
      <c r="A79" s="43" t="s">
        <v>58</v>
      </c>
      <c r="B79" s="60" t="s">
        <v>6</v>
      </c>
      <c r="C79" s="271" t="s">
        <v>59</v>
      </c>
      <c r="D79" s="216"/>
      <c r="E79" s="80">
        <f>[1]Revenue!AR17</f>
        <v>1.1170437155999999</v>
      </c>
      <c r="F79" s="80">
        <f>[1]Revenue!AS17</f>
        <v>1.1170437155999999</v>
      </c>
      <c r="G79" s="80">
        <f>[1]Revenue!AT17</f>
        <v>1.1170437155999999</v>
      </c>
      <c r="H79" s="80">
        <f>[1]Revenue!AU17</f>
        <v>1.1170437155999999</v>
      </c>
      <c r="I79" s="81">
        <f>[1]Revenue!AV17</f>
        <v>1.1170437155999999</v>
      </c>
      <c r="J79" s="216"/>
      <c r="K79" s="80">
        <f>E79-'Table 1 - ED2 Detailed'!E79</f>
        <v>0</v>
      </c>
      <c r="L79" s="80">
        <f>F79-'Table 1 - ED2 Detailed'!F79</f>
        <v>0</v>
      </c>
      <c r="M79" s="80">
        <f>G79-'Table 1 - ED2 Detailed'!G79</f>
        <v>0</v>
      </c>
      <c r="N79" s="80">
        <f>H79-'Table 1 - ED2 Detailed'!H79</f>
        <v>0</v>
      </c>
      <c r="O79" s="81">
        <f>I79-'Table 1 - ED2 Detailed'!I79</f>
        <v>0</v>
      </c>
      <c r="P79" s="282"/>
    </row>
    <row r="80" spans="1:16" x14ac:dyDescent="0.45">
      <c r="A80" s="43" t="s">
        <v>60</v>
      </c>
      <c r="B80" s="60" t="s">
        <v>6</v>
      </c>
      <c r="C80" s="271" t="s">
        <v>61</v>
      </c>
      <c r="D80" s="216"/>
      <c r="E80" s="80">
        <f>[1]Revenue!AR18</f>
        <v>0</v>
      </c>
      <c r="F80" s="80">
        <f>[1]Revenue!AS18</f>
        <v>0</v>
      </c>
      <c r="G80" s="80">
        <f>[1]Revenue!AT18</f>
        <v>0</v>
      </c>
      <c r="H80" s="80">
        <f>[1]Revenue!AU18</f>
        <v>0</v>
      </c>
      <c r="I80" s="81">
        <f>[1]Revenue!AV18</f>
        <v>0</v>
      </c>
      <c r="J80" s="216"/>
      <c r="K80" s="80">
        <f>E80-'Table 1 - ED2 Detailed'!E80</f>
        <v>0</v>
      </c>
      <c r="L80" s="80">
        <f>F80-'Table 1 - ED2 Detailed'!F80</f>
        <v>0</v>
      </c>
      <c r="M80" s="80">
        <f>G80-'Table 1 - ED2 Detailed'!G80</f>
        <v>0</v>
      </c>
      <c r="N80" s="80">
        <f>H80-'Table 1 - ED2 Detailed'!H80</f>
        <v>0</v>
      </c>
      <c r="O80" s="81">
        <f>I80-'Table 1 - ED2 Detailed'!I80</f>
        <v>0</v>
      </c>
      <c r="P80" s="282"/>
    </row>
    <row r="81" spans="1:16" x14ac:dyDescent="0.45">
      <c r="A81" s="45" t="s">
        <v>62</v>
      </c>
      <c r="B81" s="61" t="s">
        <v>6</v>
      </c>
      <c r="C81" s="272"/>
      <c r="D81" s="217"/>
      <c r="E81" s="82">
        <f>SUM(E66:E80)-E75</f>
        <v>447.13337635002921</v>
      </c>
      <c r="F81" s="82">
        <f t="shared" ref="F81:I81" si="14">SUM(F66:F80)-F75</f>
        <v>427.12981869870151</v>
      </c>
      <c r="G81" s="82">
        <f t="shared" si="14"/>
        <v>425.18528217234507</v>
      </c>
      <c r="H81" s="82">
        <f t="shared" si="14"/>
        <v>423.64900762765086</v>
      </c>
      <c r="I81" s="83">
        <f t="shared" si="14"/>
        <v>418.71875217600768</v>
      </c>
      <c r="J81" s="217"/>
      <c r="K81" s="82">
        <f>E81-'Table 1 - ED2 Detailed'!E81</f>
        <v>0</v>
      </c>
      <c r="L81" s="82">
        <f>F81-'Table 1 - ED2 Detailed'!F81</f>
        <v>0</v>
      </c>
      <c r="M81" s="82">
        <f>G81-'Table 1 - ED2 Detailed'!G81</f>
        <v>0</v>
      </c>
      <c r="N81" s="82">
        <f>H81-'Table 1 - ED2 Detailed'!H81</f>
        <v>0</v>
      </c>
      <c r="O81" s="83">
        <f>I81-'Table 1 - ED2 Detailed'!I81</f>
        <v>0</v>
      </c>
      <c r="P81" s="282"/>
    </row>
    <row r="82" spans="1:16" x14ac:dyDescent="0.45">
      <c r="A82" s="43" t="s">
        <v>63</v>
      </c>
      <c r="B82" s="60" t="s">
        <v>6</v>
      </c>
      <c r="C82" s="271" t="s">
        <v>64</v>
      </c>
      <c r="D82" s="216"/>
      <c r="E82" s="80">
        <f>[1]Revenue!AR20</f>
        <v>39.717280190981704</v>
      </c>
      <c r="F82" s="80">
        <f>[1]Revenue!AS20</f>
        <v>38.923722827885591</v>
      </c>
      <c r="G82" s="80">
        <f>[1]Revenue!AT20</f>
        <v>36.189191532118521</v>
      </c>
      <c r="H82" s="80">
        <f>[1]Revenue!AU20</f>
        <v>31.208411606970369</v>
      </c>
      <c r="I82" s="81">
        <f>[1]Revenue!AV20</f>
        <v>26.212320134644258</v>
      </c>
      <c r="J82" s="216"/>
      <c r="K82" s="80">
        <f>E82-'Table 1 - ED2 Detailed'!E82</f>
        <v>0</v>
      </c>
      <c r="L82" s="80">
        <f>F82-'Table 1 - ED2 Detailed'!F82</f>
        <v>0</v>
      </c>
      <c r="M82" s="80">
        <f>G82-'Table 1 - ED2 Detailed'!G82</f>
        <v>0</v>
      </c>
      <c r="N82" s="80">
        <f>H82-'Table 1 - ED2 Detailed'!H82</f>
        <v>0</v>
      </c>
      <c r="O82" s="81">
        <f>I82-'Table 1 - ED2 Detailed'!I82</f>
        <v>0</v>
      </c>
      <c r="P82" s="282"/>
    </row>
    <row r="83" spans="1:16" x14ac:dyDescent="0.45">
      <c r="A83" s="43" t="s">
        <v>65</v>
      </c>
      <c r="B83" s="60" t="s">
        <v>6</v>
      </c>
      <c r="C83" s="271" t="s">
        <v>66</v>
      </c>
      <c r="D83" s="216"/>
      <c r="E83" s="80">
        <f>[1]Revenue!AR21</f>
        <v>0</v>
      </c>
      <c r="F83" s="80">
        <f>[1]Revenue!AS21</f>
        <v>0</v>
      </c>
      <c r="G83" s="80">
        <f>[1]Revenue!AT21</f>
        <v>0</v>
      </c>
      <c r="H83" s="80">
        <f>[1]Revenue!AU21</f>
        <v>0</v>
      </c>
      <c r="I83" s="81">
        <f>[1]Revenue!AV21</f>
        <v>0</v>
      </c>
      <c r="J83" s="216"/>
      <c r="K83" s="80">
        <f>E83-'Table 1 - ED2 Detailed'!E83</f>
        <v>0</v>
      </c>
      <c r="L83" s="80">
        <f>F83-'Table 1 - ED2 Detailed'!F83</f>
        <v>0</v>
      </c>
      <c r="M83" s="80">
        <f>G83-'Table 1 - ED2 Detailed'!G83</f>
        <v>0</v>
      </c>
      <c r="N83" s="80">
        <f>H83-'Table 1 - ED2 Detailed'!H83</f>
        <v>0</v>
      </c>
      <c r="O83" s="81">
        <f>I83-'Table 1 - ED2 Detailed'!I83</f>
        <v>0</v>
      </c>
      <c r="P83" s="282"/>
    </row>
    <row r="84" spans="1:16" ht="14.65" thickBot="1" x14ac:dyDescent="0.5">
      <c r="A84" s="46" t="s">
        <v>67</v>
      </c>
      <c r="B84" s="62" t="s">
        <v>6</v>
      </c>
      <c r="C84" s="273"/>
      <c r="D84" s="218"/>
      <c r="E84" s="84">
        <f>SUM(E81:E83)</f>
        <v>486.85065654101089</v>
      </c>
      <c r="F84" s="84">
        <f t="shared" ref="F84:I84" si="15">SUM(F81:F83)</f>
        <v>466.05354152658708</v>
      </c>
      <c r="G84" s="84">
        <f t="shared" si="15"/>
        <v>461.37447370446358</v>
      </c>
      <c r="H84" s="84">
        <f t="shared" si="15"/>
        <v>454.8574192346212</v>
      </c>
      <c r="I84" s="85">
        <f t="shared" si="15"/>
        <v>444.93107231065193</v>
      </c>
      <c r="J84" s="218"/>
      <c r="K84" s="84">
        <f>E84-'Table 1 - ED2 Detailed'!E84</f>
        <v>0</v>
      </c>
      <c r="L84" s="84">
        <f>F84-'Table 1 - ED2 Detailed'!F84</f>
        <v>0</v>
      </c>
      <c r="M84" s="84">
        <f>G84-'Table 1 - ED2 Detailed'!G84</f>
        <v>0</v>
      </c>
      <c r="N84" s="84">
        <f>H84-'Table 1 - ED2 Detailed'!H84</f>
        <v>0</v>
      </c>
      <c r="O84" s="85">
        <f>I84-'Table 1 - ED2 Detailed'!I84</f>
        <v>0</v>
      </c>
      <c r="P84" s="282"/>
    </row>
    <row r="85" spans="1:16" x14ac:dyDescent="0.45">
      <c r="A85" s="47" t="s">
        <v>96</v>
      </c>
      <c r="B85" s="63" t="s">
        <v>95</v>
      </c>
      <c r="C85" s="63" t="s">
        <v>94</v>
      </c>
      <c r="D85" s="63" t="s">
        <v>0</v>
      </c>
      <c r="E85" s="63" t="s">
        <v>1</v>
      </c>
      <c r="F85" s="63" t="s">
        <v>2</v>
      </c>
      <c r="G85" s="63" t="s">
        <v>3</v>
      </c>
      <c r="H85" s="63" t="s">
        <v>4</v>
      </c>
      <c r="I85" s="86" t="s">
        <v>70</v>
      </c>
      <c r="J85" s="219" t="s">
        <v>0</v>
      </c>
      <c r="K85" s="63" t="s">
        <v>1</v>
      </c>
      <c r="L85" s="63" t="s">
        <v>2</v>
      </c>
      <c r="M85" s="63" t="s">
        <v>3</v>
      </c>
      <c r="N85" s="63" t="s">
        <v>4</v>
      </c>
      <c r="O85" s="86" t="s">
        <v>70</v>
      </c>
      <c r="P85" s="282"/>
    </row>
    <row r="86" spans="1:16" x14ac:dyDescent="0.45">
      <c r="A86" s="48" t="s">
        <v>68</v>
      </c>
      <c r="B86" s="64">
        <f>[1]AR!AO16</f>
        <v>1</v>
      </c>
      <c r="C86" s="64">
        <f>[1]AR!AP16</f>
        <v>1.0577620396600564</v>
      </c>
      <c r="D86" s="64">
        <f>[1]AR!AQ16</f>
        <v>1.1912139111833526</v>
      </c>
      <c r="E86" s="64">
        <f>[1]AR!AR16</f>
        <v>1.2720448764226937</v>
      </c>
      <c r="F86" s="64">
        <f>[1]AR!AS16</f>
        <v>1.2761337585410994</v>
      </c>
      <c r="G86" s="64">
        <f>[1]AR!AT16</f>
        <v>1.2703790008307307</v>
      </c>
      <c r="H86" s="64">
        <f>[1]AR!AU16</f>
        <v>1.2784280216544934</v>
      </c>
      <c r="I86" s="141">
        <f>[1]AR!AV16</f>
        <v>1.3010915309080842</v>
      </c>
      <c r="J86" s="220"/>
      <c r="K86" s="64">
        <f>E86-'Table 1 - ED2 Detailed'!E86</f>
        <v>0</v>
      </c>
      <c r="L86" s="64">
        <f>F86-'Table 1 - ED2 Detailed'!F86</f>
        <v>0</v>
      </c>
      <c r="M86" s="64">
        <f>G86-'Table 1 - ED2 Detailed'!G86</f>
        <v>0</v>
      </c>
      <c r="N86" s="64">
        <f>H86-'Table 1 - ED2 Detailed'!H86</f>
        <v>0</v>
      </c>
      <c r="O86" s="141">
        <f>I86-'Table 1 - ED2 Detailed'!I86</f>
        <v>0</v>
      </c>
      <c r="P86" s="282"/>
    </row>
    <row r="87" spans="1:16" ht="14.65" thickBot="1" x14ac:dyDescent="0.5">
      <c r="A87" s="49" t="s">
        <v>69</v>
      </c>
      <c r="B87" s="65">
        <f>[1]AR!AO17</f>
        <v>294.16666666666669</v>
      </c>
      <c r="C87" s="65">
        <f>[1]AR!AP17</f>
        <v>311.1583333333333</v>
      </c>
      <c r="D87" s="65">
        <f>[1]AR!AQ17</f>
        <v>350.41542553976961</v>
      </c>
      <c r="E87" s="65">
        <f>[1]AR!AR17</f>
        <v>374.19320114767578</v>
      </c>
      <c r="F87" s="65">
        <f>[1]AR!AS17</f>
        <v>375.3960139708401</v>
      </c>
      <c r="G87" s="65">
        <f>[1]AR!AT17</f>
        <v>373.70315607770664</v>
      </c>
      <c r="H87" s="65">
        <f>[1]AR!AU17</f>
        <v>376.0709097033635</v>
      </c>
      <c r="I87" s="87">
        <f>[1]AR!AV17</f>
        <v>382.73775867546146</v>
      </c>
      <c r="J87" s="221"/>
      <c r="K87" s="65">
        <f>E87-'Table 1 - ED2 Detailed'!E87</f>
        <v>0</v>
      </c>
      <c r="L87" s="65">
        <f>F87-'Table 1 - ED2 Detailed'!F87</f>
        <v>0</v>
      </c>
      <c r="M87" s="65">
        <f>G87-'Table 1 - ED2 Detailed'!G87</f>
        <v>0</v>
      </c>
      <c r="N87" s="65">
        <f>H87-'Table 1 - ED2 Detailed'!H87</f>
        <v>0</v>
      </c>
      <c r="O87" s="87">
        <f>I87-'Table 1 - ED2 Detailed'!I87</f>
        <v>0</v>
      </c>
      <c r="P87" s="282"/>
    </row>
    <row r="88" spans="1:16" ht="14.65" thickBot="1" x14ac:dyDescent="0.5">
      <c r="A88" s="50"/>
      <c r="B88" s="66"/>
      <c r="C88" s="277"/>
      <c r="D88" s="222"/>
      <c r="E88" s="223"/>
      <c r="F88" s="224"/>
      <c r="G88" s="224"/>
      <c r="H88" s="224"/>
      <c r="I88" s="225"/>
      <c r="J88" s="222"/>
      <c r="K88" s="223"/>
      <c r="L88" s="224"/>
      <c r="M88" s="224"/>
      <c r="N88" s="224"/>
      <c r="O88" s="225"/>
      <c r="P88" s="282"/>
    </row>
    <row r="89" spans="1:16" x14ac:dyDescent="0.45">
      <c r="A89" s="51" t="s">
        <v>67</v>
      </c>
      <c r="B89" s="67" t="s">
        <v>71</v>
      </c>
      <c r="C89" s="274" t="s">
        <v>72</v>
      </c>
      <c r="D89" s="226"/>
      <c r="E89" s="90">
        <f>E84*E87/$B87</f>
        <v>619.29588323601752</v>
      </c>
      <c r="F89" s="90">
        <f>F84*F87/$B87</f>
        <v>594.74665762971392</v>
      </c>
      <c r="G89" s="90">
        <f>G84*G87/$B87</f>
        <v>586.1204429134807</v>
      </c>
      <c r="H89" s="90">
        <f>H84*H87/$B87</f>
        <v>581.5024706069853</v>
      </c>
      <c r="I89" s="91">
        <f>I84*I87/$B87</f>
        <v>578.89605002124165</v>
      </c>
      <c r="J89" s="226"/>
      <c r="K89" s="90">
        <f>E89-'Table 1 - ED2 Detailed'!E89</f>
        <v>0</v>
      </c>
      <c r="L89" s="90">
        <f>F89-'Table 1 - ED2 Detailed'!F89</f>
        <v>0</v>
      </c>
      <c r="M89" s="90">
        <f>G89-'Table 1 - ED2 Detailed'!G89</f>
        <v>0</v>
      </c>
      <c r="N89" s="90">
        <f>H89-'Table 1 - ED2 Detailed'!H89</f>
        <v>0</v>
      </c>
      <c r="O89" s="91">
        <f>I89-'Table 1 - ED2 Detailed'!I89</f>
        <v>0</v>
      </c>
      <c r="P89" s="282"/>
    </row>
    <row r="90" spans="1:16" x14ac:dyDescent="0.45">
      <c r="A90" s="44" t="s">
        <v>73</v>
      </c>
      <c r="B90" s="60" t="s">
        <v>71</v>
      </c>
      <c r="C90" s="271" t="s">
        <v>74</v>
      </c>
      <c r="D90" s="216"/>
      <c r="E90" s="80">
        <f>E101</f>
        <v>1.28595636277576</v>
      </c>
      <c r="F90" s="80">
        <f t="shared" ref="F90:I90" si="16">F101</f>
        <v>81.753172329819677</v>
      </c>
      <c r="G90" s="80">
        <f t="shared" si="16"/>
        <v>-7.6349122000916907</v>
      </c>
      <c r="H90" s="80">
        <f t="shared" si="16"/>
        <v>0</v>
      </c>
      <c r="I90" s="81">
        <f t="shared" si="16"/>
        <v>0</v>
      </c>
      <c r="J90" s="216"/>
      <c r="K90" s="80">
        <f>E90-'Table 1 - ED2 Detailed'!E90</f>
        <v>0</v>
      </c>
      <c r="L90" s="80">
        <f>F90-'Table 1 - ED2 Detailed'!F90</f>
        <v>0</v>
      </c>
      <c r="M90" s="80">
        <f>G90-'Table 1 - ED2 Detailed'!G90</f>
        <v>0</v>
      </c>
      <c r="N90" s="80">
        <f>H90-'Table 1 - ED2 Detailed'!H90</f>
        <v>0</v>
      </c>
      <c r="O90" s="81">
        <f>I90-'Table 1 - ED2 Detailed'!I90</f>
        <v>0</v>
      </c>
      <c r="P90" s="282"/>
    </row>
    <row r="91" spans="1:16" x14ac:dyDescent="0.45">
      <c r="A91" s="44" t="s">
        <v>75</v>
      </c>
      <c r="B91" s="60" t="s">
        <v>71</v>
      </c>
      <c r="C91" s="271" t="s">
        <v>76</v>
      </c>
      <c r="D91" s="216"/>
      <c r="E91" s="80">
        <f>[1]AR!AR51</f>
        <v>0</v>
      </c>
      <c r="F91" s="80">
        <f>[1]AR!AS51</f>
        <v>0</v>
      </c>
      <c r="G91" s="80">
        <f>[1]AR!AT51</f>
        <v>0</v>
      </c>
      <c r="H91" s="80">
        <f>[1]AR!AU51</f>
        <v>0</v>
      </c>
      <c r="I91" s="81">
        <f>[1]AR!AV51</f>
        <v>0</v>
      </c>
      <c r="J91" s="216"/>
      <c r="K91" s="80">
        <f>E91-'Table 1 - ED2 Detailed'!E91</f>
        <v>0</v>
      </c>
      <c r="L91" s="80">
        <f>F91-'Table 1 - ED2 Detailed'!F91</f>
        <v>0</v>
      </c>
      <c r="M91" s="80">
        <f>G91-'Table 1 - ED2 Detailed'!G91</f>
        <v>0</v>
      </c>
      <c r="N91" s="80">
        <f>H91-'Table 1 - ED2 Detailed'!H91</f>
        <v>0</v>
      </c>
      <c r="O91" s="81">
        <f>I91-'Table 1 - ED2 Detailed'!I91</f>
        <v>0</v>
      </c>
      <c r="P91" s="282"/>
    </row>
    <row r="92" spans="1:16" ht="14.65" thickBot="1" x14ac:dyDescent="0.5">
      <c r="A92" s="52" t="s">
        <v>77</v>
      </c>
      <c r="B92" s="68" t="s">
        <v>71</v>
      </c>
      <c r="C92" s="275" t="s">
        <v>78</v>
      </c>
      <c r="D92" s="227"/>
      <c r="E92" s="92">
        <f>[1]AR!AR52</f>
        <v>-12.420866819441382</v>
      </c>
      <c r="F92" s="92">
        <f>[1]AR!AS52</f>
        <v>26.667696292552584</v>
      </c>
      <c r="G92" s="92">
        <f>[1]AR!AT52</f>
        <v>-0.45377338845688148</v>
      </c>
      <c r="H92" s="92">
        <f>[1]AR!AU52</f>
        <v>-0.4745322852348075</v>
      </c>
      <c r="I92" s="93">
        <f>[1]AR!AV52</f>
        <v>-0.50169841799072779</v>
      </c>
      <c r="J92" s="227"/>
      <c r="K92" s="92">
        <f>E92-'Table 1 - ED2 Detailed'!E92</f>
        <v>0</v>
      </c>
      <c r="L92" s="92">
        <f>F92-'Table 1 - ED2 Detailed'!F92</f>
        <v>0</v>
      </c>
      <c r="M92" s="92">
        <f>G92-'Table 1 - ED2 Detailed'!G92</f>
        <v>0</v>
      </c>
      <c r="N92" s="92">
        <f>H92-'Table 1 - ED2 Detailed'!H92</f>
        <v>0</v>
      </c>
      <c r="O92" s="93">
        <f>I92-'Table 1 - ED2 Detailed'!I92</f>
        <v>0</v>
      </c>
      <c r="P92" s="282"/>
    </row>
    <row r="93" spans="1:16" ht="14.65" thickBot="1" x14ac:dyDescent="0.5">
      <c r="A93" s="53" t="s">
        <v>79</v>
      </c>
      <c r="B93" s="69" t="s">
        <v>71</v>
      </c>
      <c r="C93" s="276" t="s">
        <v>80</v>
      </c>
      <c r="D93" s="228">
        <f>[1]AR!$AQ$58</f>
        <v>622.36960445100419</v>
      </c>
      <c r="E93" s="94">
        <f>SUM(E89:E92)</f>
        <v>608.16097277935194</v>
      </c>
      <c r="F93" s="94">
        <f t="shared" ref="F93:I93" si="17">SUM(F89:F92)</f>
        <v>703.16752625208619</v>
      </c>
      <c r="G93" s="94">
        <f t="shared" si="17"/>
        <v>578.03175732493219</v>
      </c>
      <c r="H93" s="94">
        <f t="shared" si="17"/>
        <v>581.02793832175053</v>
      </c>
      <c r="I93" s="95">
        <f t="shared" si="17"/>
        <v>578.39435160325093</v>
      </c>
      <c r="J93" s="228">
        <f>D93-'Table 1 - ED2 Detailed'!D93</f>
        <v>0</v>
      </c>
      <c r="K93" s="94">
        <f>E93-'Table 1 - ED2 Detailed'!E93</f>
        <v>0</v>
      </c>
      <c r="L93" s="94">
        <f>F93-'Table 1 - ED2 Detailed'!F93</f>
        <v>0</v>
      </c>
      <c r="M93" s="94">
        <f>G93-'Table 1 - ED2 Detailed'!G93</f>
        <v>0</v>
      </c>
      <c r="N93" s="94">
        <f>H93-'Table 1 - ED2 Detailed'!H93</f>
        <v>0</v>
      </c>
      <c r="O93" s="95">
        <f>I93-'Table 1 - ED2 Detailed'!I93</f>
        <v>0</v>
      </c>
      <c r="P93" s="282"/>
    </row>
    <row r="94" spans="1:16" ht="14.65" thickBot="1" x14ac:dyDescent="0.5">
      <c r="A94" s="50"/>
      <c r="B94" s="66"/>
      <c r="C94" s="277"/>
      <c r="D94" s="235"/>
      <c r="E94" s="88"/>
      <c r="F94" s="66"/>
      <c r="G94" s="66"/>
      <c r="H94" s="66"/>
      <c r="I94" s="89"/>
      <c r="J94" s="229"/>
      <c r="K94" s="230"/>
      <c r="L94" s="231"/>
      <c r="M94" s="231"/>
      <c r="N94" s="231"/>
      <c r="O94" s="232"/>
      <c r="P94" s="282"/>
    </row>
    <row r="95" spans="1:16" x14ac:dyDescent="0.45">
      <c r="A95" s="54" t="s">
        <v>81</v>
      </c>
      <c r="B95" s="70" t="s">
        <v>71</v>
      </c>
      <c r="C95" s="278" t="s">
        <v>82</v>
      </c>
      <c r="D95" s="233">
        <f>[1]AR!AQ$62</f>
        <v>621.19466027946635</v>
      </c>
      <c r="E95" s="96">
        <f>[1]AR!AR$62</f>
        <v>529.75679997671909</v>
      </c>
      <c r="F95" s="96">
        <f>[1]AR!AS$62</f>
        <v>710.54760961840452</v>
      </c>
      <c r="G95" s="96">
        <f>[1]AR!AT$62</f>
        <v>578.03175732493219</v>
      </c>
      <c r="H95" s="96">
        <f>[1]AR!AU$62</f>
        <v>581.02793832175053</v>
      </c>
      <c r="I95" s="97">
        <f>[1]AR!AV$62</f>
        <v>578.39435160325093</v>
      </c>
      <c r="J95" s="233">
        <f>D95-'Table 1 - ED2 Detailed'!D95</f>
        <v>0</v>
      </c>
      <c r="K95" s="96">
        <f>E95-'Table 1 - ED2 Detailed'!E95</f>
        <v>0</v>
      </c>
      <c r="L95" s="96">
        <f>F95-'Table 1 - ED2 Detailed'!F95</f>
        <v>0</v>
      </c>
      <c r="M95" s="96">
        <f>G95-'Table 1 - ED2 Detailed'!G95</f>
        <v>0</v>
      </c>
      <c r="N95" s="96">
        <f>H95-'Table 1 - ED2 Detailed'!H95</f>
        <v>0</v>
      </c>
      <c r="O95" s="97">
        <f>I95-'Table 1 - ED2 Detailed'!I95</f>
        <v>0</v>
      </c>
      <c r="P95" s="282"/>
    </row>
    <row r="96" spans="1:16" ht="14.65" thickBot="1" x14ac:dyDescent="0.5">
      <c r="A96" s="55" t="s">
        <v>83</v>
      </c>
      <c r="B96" s="71" t="s">
        <v>71</v>
      </c>
      <c r="C96" s="279"/>
      <c r="D96" s="234">
        <f>D93-D95</f>
        <v>1.1749441715378452</v>
      </c>
      <c r="E96" s="98">
        <f t="shared" ref="E96:I96" si="18">E93-E95</f>
        <v>78.404172802632843</v>
      </c>
      <c r="F96" s="98">
        <f t="shared" si="18"/>
        <v>-7.3800833663183312</v>
      </c>
      <c r="G96" s="98">
        <f t="shared" si="18"/>
        <v>0</v>
      </c>
      <c r="H96" s="98">
        <f t="shared" si="18"/>
        <v>0</v>
      </c>
      <c r="I96" s="99">
        <f t="shared" si="18"/>
        <v>0</v>
      </c>
      <c r="J96" s="234">
        <f>D96-'Table 1 - ED2 Detailed'!D96</f>
        <v>0</v>
      </c>
      <c r="K96" s="98">
        <f>E96-'Table 1 - ED2 Detailed'!E96</f>
        <v>0</v>
      </c>
      <c r="L96" s="98">
        <f>F96-'Table 1 - ED2 Detailed'!F96</f>
        <v>0</v>
      </c>
      <c r="M96" s="98">
        <f>G96-'Table 1 - ED2 Detailed'!G96</f>
        <v>0</v>
      </c>
      <c r="N96" s="98">
        <f>H96-'Table 1 - ED2 Detailed'!H96</f>
        <v>0</v>
      </c>
      <c r="O96" s="99">
        <f>I96-'Table 1 - ED2 Detailed'!I96</f>
        <v>0</v>
      </c>
      <c r="P96" s="282"/>
    </row>
    <row r="97" spans="1:16" ht="14.65" thickBot="1" x14ac:dyDescent="0.5">
      <c r="A97" s="50"/>
      <c r="B97" s="66"/>
      <c r="C97" s="277"/>
      <c r="D97" s="235"/>
      <c r="E97" s="66"/>
      <c r="F97" s="66"/>
      <c r="G97" s="66"/>
      <c r="H97" s="66"/>
      <c r="I97" s="89"/>
      <c r="J97" s="235"/>
      <c r="K97" s="66"/>
      <c r="L97" s="66"/>
      <c r="M97" s="66"/>
      <c r="N97" s="66"/>
      <c r="O97" s="89"/>
      <c r="P97" s="282"/>
    </row>
    <row r="98" spans="1:16" x14ac:dyDescent="0.45">
      <c r="A98" s="51" t="s">
        <v>84</v>
      </c>
      <c r="B98" s="67" t="s">
        <v>13</v>
      </c>
      <c r="C98" s="274" t="s">
        <v>85</v>
      </c>
      <c r="D98" s="236">
        <f>[1]AR!AQ$65</f>
        <v>2.4934999999999999E-2</v>
      </c>
      <c r="E98" s="100">
        <f>[1]AR!AR$65</f>
        <v>3.9373577600000001E-2</v>
      </c>
      <c r="F98" s="100">
        <f>[1]AR!AS$65</f>
        <v>3.9215631600000002E-2</v>
      </c>
      <c r="G98" s="100">
        <f>[1]AR!AT$65</f>
        <v>3.9163220800000002E-2</v>
      </c>
      <c r="H98" s="100">
        <f>[1]AR!AU$65</f>
        <v>3.8832187599999998E-2</v>
      </c>
      <c r="I98" s="101">
        <f>[1]AR!AV$65</f>
        <v>3.8383220800000006E-2</v>
      </c>
      <c r="J98" s="236">
        <f>D98-'Table 1 - ED2 Detailed'!D98</f>
        <v>0</v>
      </c>
      <c r="K98" s="100">
        <f>E98-'Table 1 - ED2 Detailed'!E98</f>
        <v>0</v>
      </c>
      <c r="L98" s="100">
        <f>F98-'Table 1 - ED2 Detailed'!F98</f>
        <v>0</v>
      </c>
      <c r="M98" s="100">
        <f>G98-'Table 1 - ED2 Detailed'!G98</f>
        <v>0</v>
      </c>
      <c r="N98" s="100">
        <f>H98-'Table 1 - ED2 Detailed'!H98</f>
        <v>0</v>
      </c>
      <c r="O98" s="101">
        <f>I98-'Table 1 - ED2 Detailed'!I98</f>
        <v>0</v>
      </c>
      <c r="P98" s="282"/>
    </row>
    <row r="99" spans="1:16" x14ac:dyDescent="0.45">
      <c r="A99" s="44" t="s">
        <v>86</v>
      </c>
      <c r="B99" s="60" t="s">
        <v>87</v>
      </c>
      <c r="C99" s="271" t="s">
        <v>88</v>
      </c>
      <c r="D99" s="237">
        <f>[1]AR!AQ66</f>
        <v>6.7855961452837343E-2</v>
      </c>
      <c r="E99" s="102">
        <f>[1]AR!AR66</f>
        <v>3.2144165620198173E-3</v>
      </c>
      <c r="F99" s="102">
        <f>[1]AR!AS66</f>
        <v>-4.5095254881021285E-3</v>
      </c>
      <c r="G99" s="102">
        <f>[1]AR!AT66</f>
        <v>6.3359208696769365E-3</v>
      </c>
      <c r="H99" s="102">
        <f>[1]AR!AU66</f>
        <v>1.7727638059951589E-2</v>
      </c>
      <c r="I99" s="103"/>
      <c r="J99" s="237">
        <f>D99-'Table 1 - ED2 Detailed'!D99</f>
        <v>0</v>
      </c>
      <c r="K99" s="102">
        <f>E99-'Table 1 - ED2 Detailed'!E99</f>
        <v>0</v>
      </c>
      <c r="L99" s="102">
        <f>F99-'Table 1 - ED2 Detailed'!F99</f>
        <v>0</v>
      </c>
      <c r="M99" s="102">
        <f>G99-'Table 1 - ED2 Detailed'!G99</f>
        <v>0</v>
      </c>
      <c r="N99" s="102">
        <f>H99-'Table 1 - ED2 Detailed'!H99</f>
        <v>0</v>
      </c>
      <c r="O99" s="103">
        <f>I99-'Table 1 - ED2 Detailed'!I99</f>
        <v>0</v>
      </c>
      <c r="P99" s="282"/>
    </row>
    <row r="100" spans="1:16" x14ac:dyDescent="0.45">
      <c r="A100" s="44" t="s">
        <v>89</v>
      </c>
      <c r="B100" s="60" t="s">
        <v>90</v>
      </c>
      <c r="C100" s="271" t="s">
        <v>91</v>
      </c>
      <c r="D100" s="237">
        <f>(1+D98)*(1+D99)-1</f>
        <v>9.4482949851663722E-2</v>
      </c>
      <c r="E100" s="102">
        <f t="shared" ref="E100:H100" si="19">(1+E98)*(1+E99)-1</f>
        <v>4.2714557241963158E-2</v>
      </c>
      <c r="F100" s="102">
        <f t="shared" si="19"/>
        <v>3.4529262221665746E-2</v>
      </c>
      <c r="G100" s="102">
        <f t="shared" si="19"/>
        <v>4.5747276737667431E-2</v>
      </c>
      <c r="H100" s="102">
        <f t="shared" si="19"/>
        <v>5.7248228626800568E-2</v>
      </c>
      <c r="I100" s="103"/>
      <c r="J100" s="237">
        <f>D100-'Table 1 - ED2 Detailed'!D100</f>
        <v>0</v>
      </c>
      <c r="K100" s="102">
        <f>E100-'Table 1 - ED2 Detailed'!E100</f>
        <v>0</v>
      </c>
      <c r="L100" s="102">
        <f>F100-'Table 1 - ED2 Detailed'!F100</f>
        <v>0</v>
      </c>
      <c r="M100" s="102">
        <f>G100-'Table 1 - ED2 Detailed'!G100</f>
        <v>0</v>
      </c>
      <c r="N100" s="102">
        <f>H100-'Table 1 - ED2 Detailed'!H100</f>
        <v>0</v>
      </c>
      <c r="O100" s="103">
        <f>I100-'Table 1 - ED2 Detailed'!I100</f>
        <v>0</v>
      </c>
      <c r="P100" s="282"/>
    </row>
    <row r="101" spans="1:16" ht="14.65" thickBot="1" x14ac:dyDescent="0.5">
      <c r="A101" s="55" t="s">
        <v>92</v>
      </c>
      <c r="B101" s="71" t="s">
        <v>71</v>
      </c>
      <c r="C101" s="279" t="s">
        <v>74</v>
      </c>
      <c r="D101" s="234"/>
      <c r="E101" s="98">
        <f>D96*(1+D100)</f>
        <v>1.28595636277576</v>
      </c>
      <c r="F101" s="98">
        <f t="shared" ref="F101:I101" si="20">E96*(1+E100)</f>
        <v>81.753172329819677</v>
      </c>
      <c r="G101" s="98">
        <f t="shared" si="20"/>
        <v>-7.6349122000916907</v>
      </c>
      <c r="H101" s="98">
        <f t="shared" si="20"/>
        <v>0</v>
      </c>
      <c r="I101" s="99">
        <f t="shared" si="20"/>
        <v>0</v>
      </c>
      <c r="J101" s="234">
        <f>D101-'Table 1 - ED2 Detailed'!D101</f>
        <v>0</v>
      </c>
      <c r="K101" s="98">
        <f>E101-'Table 1 - ED2 Detailed'!E101</f>
        <v>0</v>
      </c>
      <c r="L101" s="98">
        <f>F101-'Table 1 - ED2 Detailed'!F101</f>
        <v>0</v>
      </c>
      <c r="M101" s="98">
        <f>G101-'Table 1 - ED2 Detailed'!G101</f>
        <v>0</v>
      </c>
      <c r="N101" s="98">
        <f>H101-'Table 1 - ED2 Detailed'!H101</f>
        <v>0</v>
      </c>
      <c r="O101" s="99">
        <f>I101-'Table 1 - ED2 Detailed'!I101</f>
        <v>0</v>
      </c>
      <c r="P101" s="283"/>
    </row>
    <row r="103" spans="1:16" x14ac:dyDescent="0.45">
      <c r="A103" s="56" t="s">
        <v>133</v>
      </c>
      <c r="E103" s="108">
        <f>E93-[1]AR!AR$53</f>
        <v>0</v>
      </c>
      <c r="F103" s="108">
        <f>F93-[1]AR!AS$53</f>
        <v>0</v>
      </c>
      <c r="G103" s="108">
        <f>G93-[1]AR!AT$53</f>
        <v>0</v>
      </c>
      <c r="H103" s="108">
        <f>H93-[1]AR!AU$53</f>
        <v>0</v>
      </c>
      <c r="I103" s="108">
        <f>I93-[1]AR!AV$53</f>
        <v>0</v>
      </c>
      <c r="K103" s="108"/>
      <c r="L103" s="108"/>
      <c r="M103" s="108"/>
      <c r="N103" s="108"/>
      <c r="O103" s="108"/>
    </row>
  </sheetData>
  <mergeCells count="2">
    <mergeCell ref="J1:O1"/>
    <mergeCell ref="D1:I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1"/>
  <sheetViews>
    <sheetView tabSelected="1" zoomScale="75" zoomScaleNormal="75" workbookViewId="0">
      <selection activeCell="K20" sqref="K20"/>
    </sheetView>
  </sheetViews>
  <sheetFormatPr defaultRowHeight="14.25" x14ac:dyDescent="0.45"/>
  <cols>
    <col min="1" max="1" width="72.265625" bestFit="1" customWidth="1"/>
    <col min="2" max="2" width="17.3984375" style="72" bestFit="1" customWidth="1"/>
    <col min="3" max="3" width="18.86328125" style="72" bestFit="1" customWidth="1"/>
    <col min="4" max="9" width="9.86328125" style="72" bestFit="1" customWidth="1"/>
  </cols>
  <sheetData>
    <row r="1" spans="1:9" ht="14.65" thickBot="1" x14ac:dyDescent="0.5">
      <c r="A1" s="37" t="str">
        <f>'Table 1 - ED2 Detailed'!A1</f>
        <v>NGED East Midlands</v>
      </c>
      <c r="E1" s="72" t="s">
        <v>1</v>
      </c>
      <c r="F1" s="72" t="s">
        <v>2</v>
      </c>
      <c r="G1" s="72" t="s">
        <v>3</v>
      </c>
      <c r="H1" s="72" t="s">
        <v>4</v>
      </c>
      <c r="I1" s="72" t="s">
        <v>70</v>
      </c>
    </row>
    <row r="2" spans="1:9" ht="14.65" thickBot="1" x14ac:dyDescent="0.5">
      <c r="A2" s="257" t="s">
        <v>67</v>
      </c>
      <c r="B2" s="258" t="s">
        <v>6</v>
      </c>
      <c r="C2" s="258"/>
      <c r="D2" s="258"/>
      <c r="E2" s="259">
        <f>'Table 1 - ED2 Detailed'!E84</f>
        <v>486.85065654101089</v>
      </c>
      <c r="F2" s="259">
        <f>'Table 1 - ED2 Detailed'!F84</f>
        <v>466.05354152658708</v>
      </c>
      <c r="G2" s="259">
        <f>'Table 1 - ED2 Detailed'!G84</f>
        <v>461.37447370446358</v>
      </c>
      <c r="H2" s="259">
        <f>'Table 1 - ED2 Detailed'!H84</f>
        <v>454.8574192346212</v>
      </c>
      <c r="I2" s="260">
        <f>'Table 1 - ED2 Detailed'!I84</f>
        <v>444.93107231065193</v>
      </c>
    </row>
    <row r="3" spans="1:9" x14ac:dyDescent="0.45">
      <c r="A3" t="s">
        <v>200</v>
      </c>
    </row>
    <row r="4" spans="1:9" x14ac:dyDescent="0.45">
      <c r="A4" t="s">
        <v>198</v>
      </c>
      <c r="E4" s="72" t="s">
        <v>199</v>
      </c>
      <c r="F4" s="72" t="s">
        <v>199</v>
      </c>
      <c r="G4" s="72" t="s">
        <v>199</v>
      </c>
      <c r="H4" s="72" t="s">
        <v>199</v>
      </c>
      <c r="I4" s="72" t="s">
        <v>199</v>
      </c>
    </row>
    <row r="5" spans="1:9" x14ac:dyDescent="0.45">
      <c r="A5" s="31"/>
      <c r="B5" s="245" t="s">
        <v>6</v>
      </c>
      <c r="C5" s="246"/>
      <c r="D5" s="246"/>
      <c r="E5" s="246"/>
      <c r="F5" s="246"/>
      <c r="G5" s="246"/>
      <c r="H5" s="246"/>
      <c r="I5" s="246"/>
    </row>
    <row r="6" spans="1:9" x14ac:dyDescent="0.45">
      <c r="A6" s="31"/>
      <c r="B6" s="245" t="s">
        <v>6</v>
      </c>
      <c r="C6" s="246"/>
      <c r="D6" s="246"/>
      <c r="E6" s="246"/>
      <c r="F6" s="246"/>
      <c r="G6" s="246"/>
      <c r="H6" s="246"/>
      <c r="I6" s="246"/>
    </row>
    <row r="7" spans="1:9" x14ac:dyDescent="0.45">
      <c r="A7" s="31"/>
      <c r="B7" s="245" t="s">
        <v>6</v>
      </c>
      <c r="C7" s="246"/>
      <c r="D7" s="246"/>
      <c r="E7" s="246"/>
      <c r="F7" s="246"/>
      <c r="G7" s="246"/>
      <c r="H7" s="246"/>
      <c r="I7" s="246"/>
    </row>
    <row r="8" spans="1:9" x14ac:dyDescent="0.45">
      <c r="A8" s="31"/>
      <c r="B8" s="245" t="s">
        <v>6</v>
      </c>
      <c r="C8" s="246"/>
      <c r="D8" s="246"/>
      <c r="E8" s="246"/>
      <c r="F8" s="246"/>
      <c r="G8" s="246"/>
      <c r="H8" s="246"/>
      <c r="I8" s="246"/>
    </row>
    <row r="9" spans="1:9" x14ac:dyDescent="0.45">
      <c r="A9" s="31"/>
      <c r="B9" s="245" t="s">
        <v>6</v>
      </c>
      <c r="C9" s="246"/>
      <c r="D9" s="246"/>
      <c r="E9" s="246"/>
      <c r="F9" s="246"/>
      <c r="G9" s="246"/>
      <c r="H9" s="246"/>
      <c r="I9" s="246"/>
    </row>
    <row r="11" spans="1:9" x14ac:dyDescent="0.45">
      <c r="A11" s="32" t="s">
        <v>201</v>
      </c>
      <c r="B11" s="245"/>
      <c r="C11" s="245"/>
      <c r="D11" s="245"/>
      <c r="E11" s="247">
        <f>SUM(E2,E5:E9)</f>
        <v>486.85065654101089</v>
      </c>
      <c r="F11" s="247">
        <f t="shared" ref="F11:I11" si="0">SUM(F2,F5:F9)</f>
        <v>466.05354152658708</v>
      </c>
      <c r="G11" s="247">
        <f t="shared" si="0"/>
        <v>461.37447370446358</v>
      </c>
      <c r="H11" s="247">
        <f t="shared" si="0"/>
        <v>454.8574192346212</v>
      </c>
      <c r="I11" s="247">
        <f t="shared" si="0"/>
        <v>444.93107231065193</v>
      </c>
    </row>
    <row r="12" spans="1:9" ht="14.65" thickBot="1" x14ac:dyDescent="0.5"/>
    <row r="13" spans="1:9" x14ac:dyDescent="0.45">
      <c r="A13" s="7" t="s">
        <v>96</v>
      </c>
      <c r="B13" s="63" t="s">
        <v>95</v>
      </c>
      <c r="C13" s="63" t="s">
        <v>94</v>
      </c>
      <c r="D13" s="63" t="s">
        <v>0</v>
      </c>
      <c r="E13" s="63" t="s">
        <v>1</v>
      </c>
      <c r="F13" s="63" t="s">
        <v>2</v>
      </c>
      <c r="G13" s="63" t="s">
        <v>3</v>
      </c>
      <c r="H13" s="63" t="s">
        <v>4</v>
      </c>
      <c r="I13" s="86" t="s">
        <v>70</v>
      </c>
    </row>
    <row r="14" spans="1:9" x14ac:dyDescent="0.45">
      <c r="A14" s="5" t="s">
        <v>68</v>
      </c>
      <c r="B14" s="64">
        <f>[1]AR!AO16</f>
        <v>1</v>
      </c>
      <c r="C14" s="64">
        <f>[1]AR!AP16</f>
        <v>1.0577620396600564</v>
      </c>
      <c r="D14" s="64">
        <f>[1]AR!AQ16</f>
        <v>1.1912139111833526</v>
      </c>
      <c r="E14" s="64">
        <f>[1]AR!AR16</f>
        <v>1.2720448764226937</v>
      </c>
      <c r="F14" s="64">
        <f>[1]AR!AS16</f>
        <v>1.2761337585410994</v>
      </c>
      <c r="G14" s="64">
        <f>[1]AR!AT16</f>
        <v>1.2703790008307307</v>
      </c>
      <c r="H14" s="64">
        <f>[1]AR!AU16</f>
        <v>1.2784280216544934</v>
      </c>
      <c r="I14" s="141">
        <f>[1]AR!AV16</f>
        <v>1.3010915309080842</v>
      </c>
    </row>
    <row r="15" spans="1:9" ht="14.65" thickBot="1" x14ac:dyDescent="0.5">
      <c r="A15" s="14" t="s">
        <v>69</v>
      </c>
      <c r="B15" s="65">
        <f>[1]AR!AO17</f>
        <v>294.16666666666669</v>
      </c>
      <c r="C15" s="65">
        <f>[1]AR!AP17</f>
        <v>311.1583333333333</v>
      </c>
      <c r="D15" s="65">
        <f>[1]AR!AQ17</f>
        <v>350.41542553976961</v>
      </c>
      <c r="E15" s="65">
        <f>[1]AR!AR17</f>
        <v>374.19320114767578</v>
      </c>
      <c r="F15" s="65">
        <f>[1]AR!AS17</f>
        <v>375.3960139708401</v>
      </c>
      <c r="G15" s="65">
        <f>[1]AR!AT17</f>
        <v>373.70315607770664</v>
      </c>
      <c r="H15" s="65">
        <f>[1]AR!AU17</f>
        <v>376.0709097033635</v>
      </c>
      <c r="I15" s="87">
        <f>[1]AR!AV17</f>
        <v>382.73775867546146</v>
      </c>
    </row>
    <row r="16" spans="1:9" ht="14.65" thickBot="1" x14ac:dyDescent="0.5">
      <c r="A16" s="10"/>
      <c r="B16" s="66"/>
      <c r="C16" s="66"/>
      <c r="D16" s="66"/>
      <c r="E16" s="88"/>
      <c r="F16" s="66"/>
      <c r="G16" s="66"/>
      <c r="H16" s="66"/>
      <c r="I16" s="89"/>
    </row>
    <row r="17" spans="1:9" x14ac:dyDescent="0.45">
      <c r="A17" s="9" t="s">
        <v>67</v>
      </c>
      <c r="B17" s="67" t="s">
        <v>71</v>
      </c>
      <c r="C17" s="67" t="s">
        <v>72</v>
      </c>
      <c r="D17" s="67"/>
      <c r="E17" s="90">
        <f>E11*E15/$B15</f>
        <v>619.29588323601752</v>
      </c>
      <c r="F17" s="90">
        <f t="shared" ref="F17:I17" si="1">F11*F15/$B15</f>
        <v>594.74665762971392</v>
      </c>
      <c r="G17" s="90">
        <f t="shared" si="1"/>
        <v>586.1204429134807</v>
      </c>
      <c r="H17" s="90">
        <f t="shared" si="1"/>
        <v>581.5024706069853</v>
      </c>
      <c r="I17" s="91">
        <f t="shared" si="1"/>
        <v>578.89605002124165</v>
      </c>
    </row>
    <row r="18" spans="1:9" x14ac:dyDescent="0.45">
      <c r="A18" s="3" t="s">
        <v>73</v>
      </c>
      <c r="B18" s="60" t="s">
        <v>71</v>
      </c>
      <c r="C18" s="60" t="s">
        <v>74</v>
      </c>
      <c r="D18" s="60"/>
      <c r="E18" s="80">
        <f>E29</f>
        <v>1.28595636277576</v>
      </c>
      <c r="F18" s="80">
        <f t="shared" ref="F18:I18" si="2">F29</f>
        <v>81.753172329819677</v>
      </c>
      <c r="G18" s="80">
        <f t="shared" si="2"/>
        <v>-7.6349122000916907</v>
      </c>
      <c r="H18" s="80">
        <f t="shared" si="2"/>
        <v>0</v>
      </c>
      <c r="I18" s="81">
        <f t="shared" si="2"/>
        <v>0</v>
      </c>
    </row>
    <row r="19" spans="1:9" x14ac:dyDescent="0.45">
      <c r="A19" s="3" t="s">
        <v>75</v>
      </c>
      <c r="B19" s="60" t="s">
        <v>71</v>
      </c>
      <c r="C19" s="60" t="s">
        <v>76</v>
      </c>
      <c r="D19" s="60"/>
      <c r="E19" s="80">
        <f>[1]AR!AR51</f>
        <v>0</v>
      </c>
      <c r="F19" s="80">
        <f>[1]AR!AS51</f>
        <v>0</v>
      </c>
      <c r="G19" s="80">
        <f>[1]AR!AT51</f>
        <v>0</v>
      </c>
      <c r="H19" s="80">
        <f>[1]AR!AU51</f>
        <v>0</v>
      </c>
      <c r="I19" s="81">
        <f>[1]AR!AV51</f>
        <v>0</v>
      </c>
    </row>
    <row r="20" spans="1:9" ht="14.65" thickBot="1" x14ac:dyDescent="0.5">
      <c r="A20" s="8" t="s">
        <v>77</v>
      </c>
      <c r="B20" s="68" t="s">
        <v>71</v>
      </c>
      <c r="C20" s="68" t="s">
        <v>78</v>
      </c>
      <c r="D20" s="68"/>
      <c r="E20" s="92">
        <f>'Table 1 - ED2 Detailed'!E92</f>
        <v>-12.420866819441382</v>
      </c>
      <c r="F20" s="92">
        <f>'Table 1 - ED2 Detailed'!F92</f>
        <v>26.667696292552584</v>
      </c>
      <c r="G20" s="92">
        <f>'Table 1 - ED2 Detailed'!G92</f>
        <v>-0.45377338845688148</v>
      </c>
      <c r="H20" s="92">
        <f>'Table 1 - ED2 Detailed'!H92</f>
        <v>-0.4745322852348075</v>
      </c>
      <c r="I20" s="93">
        <f>'Table 1 - ED2 Detailed'!I92</f>
        <v>-0.50169841799072779</v>
      </c>
    </row>
    <row r="21" spans="1:9" ht="14.65" thickBot="1" x14ac:dyDescent="0.5">
      <c r="A21" s="12" t="s">
        <v>79</v>
      </c>
      <c r="B21" s="69" t="s">
        <v>71</v>
      </c>
      <c r="C21" s="69" t="s">
        <v>80</v>
      </c>
      <c r="D21" s="94">
        <f>[1]AR!$AQ$58</f>
        <v>622.36960445100419</v>
      </c>
      <c r="E21" s="94">
        <f>SUM(E17:E20)</f>
        <v>608.16097277935194</v>
      </c>
      <c r="F21" s="94">
        <f t="shared" ref="F21:I21" si="3">SUM(F17:F20)</f>
        <v>703.16752625208619</v>
      </c>
      <c r="G21" s="94">
        <f t="shared" si="3"/>
        <v>578.03175732493219</v>
      </c>
      <c r="H21" s="94">
        <f t="shared" si="3"/>
        <v>581.02793832175053</v>
      </c>
      <c r="I21" s="95">
        <f t="shared" si="3"/>
        <v>578.39435160325093</v>
      </c>
    </row>
    <row r="22" spans="1:9" ht="14.65" thickBot="1" x14ac:dyDescent="0.5">
      <c r="A22" s="10"/>
      <c r="B22" s="66"/>
      <c r="C22" s="66"/>
      <c r="D22" s="66"/>
      <c r="E22" s="88"/>
      <c r="F22" s="66"/>
      <c r="G22" s="66"/>
      <c r="H22" s="66"/>
      <c r="I22" s="89"/>
    </row>
    <row r="23" spans="1:9" x14ac:dyDescent="0.45">
      <c r="A23" s="11" t="s">
        <v>81</v>
      </c>
      <c r="B23" s="70" t="s">
        <v>71</v>
      </c>
      <c r="C23" s="70" t="s">
        <v>82</v>
      </c>
      <c r="D23" s="96">
        <f>'Table 1 - ED2 Detailed'!D95</f>
        <v>621.19466027946635</v>
      </c>
      <c r="E23" s="96">
        <f>'Table 1 - ED2 Detailed'!E95</f>
        <v>529.75679997671909</v>
      </c>
      <c r="F23" s="96">
        <f>'Table 1 - ED2 Detailed'!F95</f>
        <v>710.54760961840452</v>
      </c>
      <c r="G23" s="96">
        <f>'Table 1 - ED2 Detailed'!G95</f>
        <v>578.03175732493219</v>
      </c>
      <c r="H23" s="96">
        <f>'Table 1 - ED2 Detailed'!H95</f>
        <v>581.02793832175053</v>
      </c>
      <c r="I23" s="97">
        <f>'Table 1 - ED2 Detailed'!I95</f>
        <v>578.39435160325093</v>
      </c>
    </row>
    <row r="24" spans="1:9" ht="14.65" thickBot="1" x14ac:dyDescent="0.5">
      <c r="A24" s="6" t="s">
        <v>83</v>
      </c>
      <c r="B24" s="71" t="s">
        <v>71</v>
      </c>
      <c r="C24" s="71"/>
      <c r="D24" s="98">
        <f>D21-D23</f>
        <v>1.1749441715378452</v>
      </c>
      <c r="E24" s="98">
        <f t="shared" ref="E24:I24" si="4">E21-E23</f>
        <v>78.404172802632843</v>
      </c>
      <c r="F24" s="98">
        <f t="shared" si="4"/>
        <v>-7.3800833663183312</v>
      </c>
      <c r="G24" s="98">
        <f t="shared" si="4"/>
        <v>0</v>
      </c>
      <c r="H24" s="98">
        <f t="shared" si="4"/>
        <v>0</v>
      </c>
      <c r="I24" s="99">
        <f t="shared" si="4"/>
        <v>0</v>
      </c>
    </row>
    <row r="25" spans="1:9" ht="14.65" thickBot="1" x14ac:dyDescent="0.5">
      <c r="A25" s="10"/>
      <c r="B25" s="66"/>
      <c r="C25" s="66"/>
      <c r="D25" s="66"/>
      <c r="E25" s="66"/>
      <c r="F25" s="66"/>
      <c r="G25" s="66"/>
      <c r="H25" s="66"/>
      <c r="I25" s="89"/>
    </row>
    <row r="26" spans="1:9" x14ac:dyDescent="0.45">
      <c r="A26" s="9" t="s">
        <v>84</v>
      </c>
      <c r="B26" s="67" t="s">
        <v>13</v>
      </c>
      <c r="C26" s="67" t="s">
        <v>85</v>
      </c>
      <c r="D26" s="100">
        <f>[1]AR!AQ$65</f>
        <v>2.4934999999999999E-2</v>
      </c>
      <c r="E26" s="100">
        <f>[1]AR!AR$65</f>
        <v>3.9373577600000001E-2</v>
      </c>
      <c r="F26" s="100">
        <f>[1]AR!AS$65</f>
        <v>3.9215631600000002E-2</v>
      </c>
      <c r="G26" s="100">
        <f>[1]AR!AT$65</f>
        <v>3.9163220800000002E-2</v>
      </c>
      <c r="H26" s="100">
        <f>[1]AR!AU$65</f>
        <v>3.8832187599999998E-2</v>
      </c>
      <c r="I26" s="101">
        <f>[1]AR!AV$65</f>
        <v>3.8383220800000006E-2</v>
      </c>
    </row>
    <row r="27" spans="1:9" x14ac:dyDescent="0.45">
      <c r="A27" s="3" t="s">
        <v>86</v>
      </c>
      <c r="B27" s="60" t="s">
        <v>87</v>
      </c>
      <c r="C27" s="60" t="s">
        <v>88</v>
      </c>
      <c r="D27" s="102">
        <f>[1]AR!AQ66</f>
        <v>6.7855961452837343E-2</v>
      </c>
      <c r="E27" s="102">
        <f>[1]AR!AR66</f>
        <v>3.2144165620198173E-3</v>
      </c>
      <c r="F27" s="102">
        <f>[1]AR!AS66</f>
        <v>-4.5095254881021285E-3</v>
      </c>
      <c r="G27" s="102">
        <f>[1]AR!AT66</f>
        <v>6.3359208696769365E-3</v>
      </c>
      <c r="H27" s="102">
        <f>[1]AR!AU66</f>
        <v>1.7727638059951589E-2</v>
      </c>
      <c r="I27" s="103"/>
    </row>
    <row r="28" spans="1:9" x14ac:dyDescent="0.45">
      <c r="A28" s="3" t="s">
        <v>89</v>
      </c>
      <c r="B28" s="60" t="s">
        <v>90</v>
      </c>
      <c r="C28" s="60" t="s">
        <v>91</v>
      </c>
      <c r="D28" s="102">
        <f>(1+D26)*(1+D27)-1</f>
        <v>9.4482949851663722E-2</v>
      </c>
      <c r="E28" s="102">
        <f t="shared" ref="E28:H28" si="5">(1+E26)*(1+E27)-1</f>
        <v>4.2714557241963158E-2</v>
      </c>
      <c r="F28" s="102">
        <f t="shared" si="5"/>
        <v>3.4529262221665746E-2</v>
      </c>
      <c r="G28" s="102">
        <f t="shared" si="5"/>
        <v>4.5747276737667431E-2</v>
      </c>
      <c r="H28" s="102">
        <f t="shared" si="5"/>
        <v>5.7248228626800568E-2</v>
      </c>
      <c r="I28" s="103"/>
    </row>
    <row r="29" spans="1:9" ht="14.65" thickBot="1" x14ac:dyDescent="0.5">
      <c r="A29" s="6" t="s">
        <v>92</v>
      </c>
      <c r="B29" s="71" t="s">
        <v>71</v>
      </c>
      <c r="C29" s="71" t="s">
        <v>74</v>
      </c>
      <c r="D29" s="98"/>
      <c r="E29" s="98">
        <f>D24*(1+D28)</f>
        <v>1.28595636277576</v>
      </c>
      <c r="F29" s="98">
        <f t="shared" ref="F29:I29" si="6">E24*(1+E28)</f>
        <v>81.753172329819677</v>
      </c>
      <c r="G29" s="98">
        <f t="shared" si="6"/>
        <v>-7.6349122000916907</v>
      </c>
      <c r="H29" s="98">
        <f t="shared" si="6"/>
        <v>0</v>
      </c>
      <c r="I29" s="99">
        <f t="shared" si="6"/>
        <v>0</v>
      </c>
    </row>
    <row r="30" spans="1:9" ht="14.65" thickBot="1" x14ac:dyDescent="0.5"/>
    <row r="31" spans="1:9" x14ac:dyDescent="0.45">
      <c r="A31" s="7" t="s">
        <v>96</v>
      </c>
      <c r="B31" s="63" t="s">
        <v>95</v>
      </c>
      <c r="C31" s="63" t="s">
        <v>94</v>
      </c>
      <c r="D31" s="63" t="s">
        <v>0</v>
      </c>
      <c r="E31" s="63" t="s">
        <v>1</v>
      </c>
      <c r="F31" s="63" t="s">
        <v>2</v>
      </c>
      <c r="G31" s="63" t="s">
        <v>3</v>
      </c>
      <c r="H31" s="63" t="s">
        <v>4</v>
      </c>
      <c r="I31" s="86" t="s">
        <v>70</v>
      </c>
    </row>
    <row r="32" spans="1:9" x14ac:dyDescent="0.45">
      <c r="A32" s="34" t="s">
        <v>203</v>
      </c>
      <c r="B32" s="248" t="s">
        <v>204</v>
      </c>
      <c r="C32" s="248"/>
      <c r="D32" s="248"/>
      <c r="E32" s="249">
        <v>-0.02</v>
      </c>
      <c r="F32" s="249">
        <v>-0.02</v>
      </c>
      <c r="G32" s="249">
        <v>-0.02</v>
      </c>
      <c r="H32" s="249">
        <v>-0.02</v>
      </c>
      <c r="I32" s="250">
        <v>-0.02</v>
      </c>
    </row>
    <row r="33" spans="1:9" x14ac:dyDescent="0.45">
      <c r="A33" s="35"/>
      <c r="B33" s="248"/>
      <c r="C33" s="248"/>
      <c r="D33" s="248"/>
      <c r="E33" s="251">
        <f>E21*(1+E32)</f>
        <v>595.99775332376487</v>
      </c>
      <c r="F33" s="251">
        <f t="shared" ref="F33:I33" si="7">F21*(1+F32)</f>
        <v>689.10417572704444</v>
      </c>
      <c r="G33" s="251">
        <f t="shared" si="7"/>
        <v>566.47112217843357</v>
      </c>
      <c r="H33" s="251">
        <f t="shared" si="7"/>
        <v>569.40737955531552</v>
      </c>
      <c r="I33" s="252">
        <f t="shared" si="7"/>
        <v>566.82646457118585</v>
      </c>
    </row>
    <row r="34" spans="1:9" x14ac:dyDescent="0.45">
      <c r="A34" s="35" t="str">
        <f>IF(E32&lt;0,"Reduction In K","Increase In K")</f>
        <v>Reduction In K</v>
      </c>
      <c r="B34" s="248"/>
      <c r="C34" s="248"/>
      <c r="D34" s="248"/>
      <c r="E34" s="248"/>
      <c r="F34" s="251">
        <f>(E33-E21)*(1+E32)</f>
        <v>-11.919955066475326</v>
      </c>
      <c r="G34" s="251">
        <f>((F33-F21)+F34)*(1+D33)</f>
        <v>-25.98330559151708</v>
      </c>
      <c r="H34" s="248"/>
      <c r="I34" s="253"/>
    </row>
    <row r="35" spans="1:9" ht="14.65" thickBot="1" x14ac:dyDescent="0.5">
      <c r="A35" s="36" t="s">
        <v>207</v>
      </c>
      <c r="B35" s="254"/>
      <c r="C35" s="254"/>
      <c r="D35" s="254"/>
      <c r="E35" s="255">
        <f>E33+E34</f>
        <v>595.99775332376487</v>
      </c>
      <c r="F35" s="255">
        <f t="shared" ref="F35:I35" si="8">F33+F34</f>
        <v>677.18422066056905</v>
      </c>
      <c r="G35" s="255">
        <f t="shared" si="8"/>
        <v>540.48781658691655</v>
      </c>
      <c r="H35" s="255">
        <f t="shared" si="8"/>
        <v>569.40737955531552</v>
      </c>
      <c r="I35" s="256">
        <f t="shared" si="8"/>
        <v>566.82646457118585</v>
      </c>
    </row>
    <row r="36" spans="1:9" ht="14.65" thickBot="1" x14ac:dyDescent="0.5"/>
    <row r="37" spans="1:9" x14ac:dyDescent="0.45">
      <c r="A37" s="7" t="s">
        <v>96</v>
      </c>
      <c r="B37" s="63" t="s">
        <v>95</v>
      </c>
      <c r="C37" s="63" t="s">
        <v>94</v>
      </c>
      <c r="D37" s="63" t="s">
        <v>0</v>
      </c>
      <c r="E37" s="63" t="s">
        <v>1</v>
      </c>
      <c r="F37" s="63" t="s">
        <v>2</v>
      </c>
      <c r="G37" s="63" t="s">
        <v>3</v>
      </c>
      <c r="H37" s="63" t="s">
        <v>4</v>
      </c>
      <c r="I37" s="86" t="s">
        <v>70</v>
      </c>
    </row>
    <row r="38" spans="1:9" x14ac:dyDescent="0.45">
      <c r="A38" s="34" t="s">
        <v>205</v>
      </c>
      <c r="B38" s="248" t="s">
        <v>204</v>
      </c>
      <c r="C38" s="248"/>
      <c r="D38" s="248"/>
      <c r="E38" s="249">
        <v>0.01</v>
      </c>
      <c r="F38" s="249">
        <v>0.02</v>
      </c>
      <c r="G38" s="249"/>
      <c r="H38" s="249"/>
      <c r="I38" s="250"/>
    </row>
    <row r="39" spans="1:9" x14ac:dyDescent="0.45">
      <c r="A39" s="35"/>
      <c r="B39" s="248"/>
      <c r="C39" s="248"/>
      <c r="D39" s="248"/>
      <c r="E39" s="251">
        <f>E23*(1+E38)</f>
        <v>535.05436797648633</v>
      </c>
      <c r="F39" s="251">
        <f t="shared" ref="F39:I39" si="9">F23*(1+F38)</f>
        <v>724.75856181077268</v>
      </c>
      <c r="G39" s="251">
        <f t="shared" si="9"/>
        <v>578.03175732493219</v>
      </c>
      <c r="H39" s="251">
        <f t="shared" si="9"/>
        <v>581.02793832175053</v>
      </c>
      <c r="I39" s="252">
        <f t="shared" si="9"/>
        <v>578.39435160325093</v>
      </c>
    </row>
    <row r="40" spans="1:9" x14ac:dyDescent="0.45">
      <c r="A40" s="35" t="str">
        <f>IF(E38&lt;0,"Reduction In K","Increase In K")</f>
        <v>Increase In K</v>
      </c>
      <c r="B40" s="248"/>
      <c r="C40" s="248"/>
      <c r="D40" s="248"/>
      <c r="E40" s="248"/>
      <c r="F40" s="251">
        <f>(E39-E23)*(1+E38)*-1</f>
        <v>-5.3505436797649111</v>
      </c>
      <c r="G40" s="251">
        <f>((F39-F23)-F40)*(1+F38)*-1</f>
        <v>-19.952725789575727</v>
      </c>
      <c r="H40" s="251"/>
      <c r="I40" s="252"/>
    </row>
    <row r="41" spans="1:9" ht="14.65" thickBot="1" x14ac:dyDescent="0.5">
      <c r="A41" s="36" t="s">
        <v>206</v>
      </c>
      <c r="B41" s="254"/>
      <c r="C41" s="254"/>
      <c r="D41" s="254"/>
      <c r="E41" s="255">
        <f>E39+E40</f>
        <v>535.05436797648633</v>
      </c>
      <c r="F41" s="255">
        <f t="shared" ref="F41" si="10">F39+F40</f>
        <v>719.40801813100779</v>
      </c>
      <c r="G41" s="255">
        <f t="shared" ref="G41" si="11">G39+G40</f>
        <v>558.07903153535642</v>
      </c>
      <c r="H41" s="255">
        <f t="shared" ref="H41" si="12">H39+H40</f>
        <v>581.02793832175053</v>
      </c>
      <c r="I41" s="256">
        <f t="shared" ref="I41" si="13">I39+I40</f>
        <v>578.39435160325093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7"/>
  <sheetViews>
    <sheetView workbookViewId="0">
      <selection activeCell="F16" sqref="F16"/>
    </sheetView>
  </sheetViews>
  <sheetFormatPr defaultRowHeight="14.25" x14ac:dyDescent="0.45"/>
  <cols>
    <col min="1" max="1" width="44.73046875" customWidth="1"/>
    <col min="2" max="8" width="13.73046875" customWidth="1"/>
  </cols>
  <sheetData>
    <row r="1" spans="1:8" x14ac:dyDescent="0.45">
      <c r="A1" s="37" t="str">
        <f>'Table 1 - ED2 Detailed'!A1</f>
        <v>NGED East Midlands</v>
      </c>
    </row>
    <row r="2" spans="1:8" x14ac:dyDescent="0.45">
      <c r="A2" t="s">
        <v>154</v>
      </c>
      <c r="B2" t="s">
        <v>197</v>
      </c>
      <c r="C2" t="s">
        <v>155</v>
      </c>
    </row>
    <row r="3" spans="1:8" x14ac:dyDescent="0.45">
      <c r="A3" t="s">
        <v>156</v>
      </c>
      <c r="B3" s="17">
        <v>2023</v>
      </c>
    </row>
    <row r="4" spans="1:8" x14ac:dyDescent="0.45">
      <c r="A4" t="str">
        <f>"April "&amp;B3+2&amp;" Illustrative Price"</f>
        <v>April 2025 Illustrative Price</v>
      </c>
    </row>
    <row r="5" spans="1:8" ht="52.5" x14ac:dyDescent="0.45">
      <c r="A5" s="20" t="s">
        <v>164</v>
      </c>
      <c r="B5" s="18" t="s">
        <v>157</v>
      </c>
      <c r="C5" s="18" t="s">
        <v>158</v>
      </c>
      <c r="D5" s="18" t="s">
        <v>159</v>
      </c>
      <c r="E5" s="19" t="s">
        <v>160</v>
      </c>
      <c r="F5" s="19" t="s">
        <v>161</v>
      </c>
      <c r="G5" s="20" t="s">
        <v>162</v>
      </c>
      <c r="H5" s="19" t="s">
        <v>163</v>
      </c>
    </row>
    <row r="6" spans="1:8" x14ac:dyDescent="0.45">
      <c r="A6" s="21" t="s">
        <v>165</v>
      </c>
      <c r="B6" s="22"/>
      <c r="C6" s="23"/>
      <c r="D6" s="24"/>
      <c r="E6" s="25"/>
      <c r="F6" s="26"/>
      <c r="G6" s="26"/>
      <c r="H6" s="27"/>
    </row>
    <row r="7" spans="1:8" x14ac:dyDescent="0.45">
      <c r="A7" s="21" t="s">
        <v>166</v>
      </c>
      <c r="B7" s="22"/>
      <c r="C7" s="23"/>
      <c r="D7" s="24"/>
      <c r="E7" s="26"/>
      <c r="F7" s="26"/>
      <c r="G7" s="26"/>
      <c r="H7" s="27"/>
    </row>
    <row r="8" spans="1:8" x14ac:dyDescent="0.45">
      <c r="A8" s="21" t="s">
        <v>167</v>
      </c>
      <c r="B8" s="22"/>
      <c r="C8" s="23"/>
      <c r="D8" s="24"/>
      <c r="E8" s="25"/>
      <c r="F8" s="26"/>
      <c r="G8" s="26"/>
      <c r="H8" s="27"/>
    </row>
    <row r="9" spans="1:8" x14ac:dyDescent="0.45">
      <c r="A9" s="21" t="s">
        <v>168</v>
      </c>
      <c r="B9" s="22"/>
      <c r="C9" s="23"/>
      <c r="D9" s="24"/>
      <c r="E9" s="25"/>
      <c r="F9" s="26"/>
      <c r="G9" s="26"/>
      <c r="H9" s="27"/>
    </row>
    <row r="10" spans="1:8" x14ac:dyDescent="0.45">
      <c r="A10" s="21" t="s">
        <v>169</v>
      </c>
      <c r="B10" s="22"/>
      <c r="C10" s="23"/>
      <c r="D10" s="24"/>
      <c r="E10" s="25"/>
      <c r="F10" s="26"/>
      <c r="G10" s="26"/>
      <c r="H10" s="27"/>
    </row>
    <row r="11" spans="1:8" x14ac:dyDescent="0.45">
      <c r="A11" s="21" t="s">
        <v>170</v>
      </c>
      <c r="B11" s="22"/>
      <c r="C11" s="23"/>
      <c r="D11" s="24"/>
      <c r="E11" s="25"/>
      <c r="F11" s="26"/>
      <c r="G11" s="26"/>
      <c r="H11" s="27"/>
    </row>
    <row r="12" spans="1:8" x14ac:dyDescent="0.45">
      <c r="A12" s="21" t="s">
        <v>171</v>
      </c>
      <c r="B12" s="22"/>
      <c r="C12" s="23"/>
      <c r="D12" s="24"/>
      <c r="E12" s="25"/>
      <c r="F12" s="26"/>
      <c r="G12" s="26"/>
      <c r="H12" s="27"/>
    </row>
    <row r="13" spans="1:8" x14ac:dyDescent="0.45">
      <c r="A13" s="21" t="s">
        <v>172</v>
      </c>
      <c r="B13" s="22"/>
      <c r="C13" s="23"/>
      <c r="D13" s="24"/>
      <c r="E13" s="26"/>
      <c r="F13" s="26"/>
      <c r="G13" s="26"/>
      <c r="H13" s="27"/>
    </row>
    <row r="14" spans="1:8" x14ac:dyDescent="0.45">
      <c r="A14" s="21" t="s">
        <v>173</v>
      </c>
      <c r="B14" s="22"/>
      <c r="C14" s="23"/>
      <c r="D14" s="24"/>
      <c r="E14" s="25"/>
      <c r="F14" s="25"/>
      <c r="G14" s="25"/>
      <c r="H14" s="28"/>
    </row>
    <row r="15" spans="1:8" x14ac:dyDescent="0.45">
      <c r="A15" s="21" t="s">
        <v>174</v>
      </c>
      <c r="B15" s="22"/>
      <c r="C15" s="23"/>
      <c r="D15" s="24"/>
      <c r="E15" s="25"/>
      <c r="F15" s="25"/>
      <c r="G15" s="25"/>
      <c r="H15" s="28"/>
    </row>
    <row r="16" spans="1:8" x14ac:dyDescent="0.45">
      <c r="A16" s="21" t="s">
        <v>175</v>
      </c>
      <c r="B16" s="22"/>
      <c r="C16" s="23"/>
      <c r="D16" s="24"/>
      <c r="E16" s="25"/>
      <c r="F16" s="25"/>
      <c r="G16" s="25"/>
      <c r="H16" s="28"/>
    </row>
    <row r="17" spans="1:8" x14ac:dyDescent="0.45">
      <c r="A17" s="21" t="s">
        <v>176</v>
      </c>
      <c r="B17" s="22"/>
      <c r="C17" s="23"/>
      <c r="D17" s="24"/>
      <c r="E17" s="25"/>
      <c r="F17" s="25"/>
      <c r="G17" s="25"/>
      <c r="H17" s="28"/>
    </row>
    <row r="18" spans="1:8" x14ac:dyDescent="0.45">
      <c r="A18" s="21" t="s">
        <v>177</v>
      </c>
      <c r="B18" s="22"/>
      <c r="C18" s="23"/>
      <c r="D18" s="24"/>
      <c r="E18" s="25"/>
      <c r="F18" s="25"/>
      <c r="G18" s="25"/>
      <c r="H18" s="28"/>
    </row>
    <row r="19" spans="1:8" x14ac:dyDescent="0.45">
      <c r="A19" s="21" t="s">
        <v>178</v>
      </c>
      <c r="B19" s="22"/>
      <c r="C19" s="23"/>
      <c r="D19" s="24"/>
      <c r="E19" s="25"/>
      <c r="F19" s="25"/>
      <c r="G19" s="25"/>
      <c r="H19" s="28"/>
    </row>
    <row r="20" spans="1:8" x14ac:dyDescent="0.45">
      <c r="A20" s="21" t="s">
        <v>179</v>
      </c>
      <c r="B20" s="22"/>
      <c r="C20" s="23"/>
      <c r="D20" s="24"/>
      <c r="E20" s="25"/>
      <c r="F20" s="25"/>
      <c r="G20" s="25"/>
      <c r="H20" s="28"/>
    </row>
    <row r="21" spans="1:8" x14ac:dyDescent="0.45">
      <c r="A21" s="21" t="s">
        <v>180</v>
      </c>
      <c r="B21" s="22"/>
      <c r="C21" s="23"/>
      <c r="D21" s="24"/>
      <c r="E21" s="25"/>
      <c r="F21" s="25"/>
      <c r="G21" s="25"/>
      <c r="H21" s="28"/>
    </row>
    <row r="22" spans="1:8" x14ac:dyDescent="0.45">
      <c r="A22" s="21" t="s">
        <v>181</v>
      </c>
      <c r="B22" s="22"/>
      <c r="C22" s="23"/>
      <c r="D22" s="24"/>
      <c r="E22" s="25"/>
      <c r="F22" s="25"/>
      <c r="G22" s="25"/>
      <c r="H22" s="28"/>
    </row>
    <row r="23" spans="1:8" x14ac:dyDescent="0.45">
      <c r="A23" s="21" t="s">
        <v>182</v>
      </c>
      <c r="B23" s="22"/>
      <c r="C23" s="23"/>
      <c r="D23" s="24"/>
      <c r="E23" s="25"/>
      <c r="F23" s="25"/>
      <c r="G23" s="25"/>
      <c r="H23" s="28"/>
    </row>
    <row r="24" spans="1:8" x14ac:dyDescent="0.45">
      <c r="A24" s="21" t="s">
        <v>183</v>
      </c>
      <c r="B24" s="22"/>
      <c r="C24" s="23"/>
      <c r="D24" s="24"/>
      <c r="E24" s="25"/>
      <c r="F24" s="25"/>
      <c r="G24" s="25"/>
      <c r="H24" s="28"/>
    </row>
    <row r="25" spans="1:8" x14ac:dyDescent="0.45">
      <c r="A25" s="21" t="s">
        <v>184</v>
      </c>
      <c r="B25" s="22"/>
      <c r="C25" s="23"/>
      <c r="D25" s="24"/>
      <c r="E25" s="25"/>
      <c r="F25" s="25"/>
      <c r="G25" s="25"/>
      <c r="H25" s="28"/>
    </row>
    <row r="26" spans="1:8" x14ac:dyDescent="0.45">
      <c r="A26" s="21" t="s">
        <v>185</v>
      </c>
      <c r="B26" s="22"/>
      <c r="C26" s="23"/>
      <c r="D26" s="24"/>
      <c r="E26" s="25"/>
      <c r="F26" s="25"/>
      <c r="G26" s="25"/>
      <c r="H26" s="28"/>
    </row>
    <row r="27" spans="1:8" x14ac:dyDescent="0.45">
      <c r="A27" s="21" t="s">
        <v>186</v>
      </c>
      <c r="B27" s="22"/>
      <c r="C27" s="23"/>
      <c r="D27" s="24"/>
      <c r="E27" s="25"/>
      <c r="F27" s="25"/>
      <c r="G27" s="25"/>
      <c r="H27" s="28"/>
    </row>
    <row r="28" spans="1:8" x14ac:dyDescent="0.45">
      <c r="A28" s="21" t="s">
        <v>187</v>
      </c>
      <c r="B28" s="22"/>
      <c r="C28" s="23"/>
      <c r="D28" s="24"/>
      <c r="E28" s="25"/>
      <c r="F28" s="25"/>
      <c r="G28" s="25"/>
      <c r="H28" s="28"/>
    </row>
    <row r="29" spans="1:8" x14ac:dyDescent="0.45">
      <c r="A29" s="21" t="s">
        <v>188</v>
      </c>
      <c r="B29" s="29"/>
      <c r="C29" s="30"/>
      <c r="D29" s="24"/>
      <c r="E29" s="26"/>
      <c r="F29" s="26"/>
      <c r="G29" s="26"/>
      <c r="H29" s="27"/>
    </row>
    <row r="30" spans="1:8" x14ac:dyDescent="0.45">
      <c r="A30" s="21" t="s">
        <v>189</v>
      </c>
      <c r="B30" s="22"/>
      <c r="C30" s="23"/>
      <c r="D30" s="24"/>
      <c r="E30" s="25"/>
      <c r="F30" s="26"/>
      <c r="G30" s="26"/>
      <c r="H30" s="27"/>
    </row>
    <row r="31" spans="1:8" x14ac:dyDescent="0.45">
      <c r="A31" s="21" t="s">
        <v>190</v>
      </c>
      <c r="B31" s="22"/>
      <c r="C31" s="23"/>
      <c r="D31" s="24"/>
      <c r="E31" s="25"/>
      <c r="F31" s="26"/>
      <c r="G31" s="26"/>
      <c r="H31" s="27"/>
    </row>
    <row r="32" spans="1:8" x14ac:dyDescent="0.45">
      <c r="A32" s="21" t="s">
        <v>191</v>
      </c>
      <c r="B32" s="22"/>
      <c r="C32" s="23"/>
      <c r="D32" s="24"/>
      <c r="E32" s="25"/>
      <c r="F32" s="26"/>
      <c r="G32" s="26"/>
      <c r="H32" s="28"/>
    </row>
    <row r="33" spans="1:8" x14ac:dyDescent="0.45">
      <c r="A33" s="21" t="s">
        <v>192</v>
      </c>
      <c r="B33" s="22"/>
      <c r="C33" s="23"/>
      <c r="D33" s="24"/>
      <c r="E33" s="25"/>
      <c r="F33" s="26"/>
      <c r="G33" s="26"/>
      <c r="H33" s="27"/>
    </row>
    <row r="34" spans="1:8" x14ac:dyDescent="0.45">
      <c r="A34" s="21" t="s">
        <v>193</v>
      </c>
      <c r="B34" s="22"/>
      <c r="C34" s="23"/>
      <c r="D34" s="24"/>
      <c r="E34" s="25"/>
      <c r="F34" s="26"/>
      <c r="G34" s="26"/>
      <c r="H34" s="28"/>
    </row>
    <row r="35" spans="1:8" x14ac:dyDescent="0.45">
      <c r="A35" s="21" t="s">
        <v>194</v>
      </c>
      <c r="B35" s="22"/>
      <c r="C35" s="23"/>
      <c r="D35" s="24"/>
      <c r="E35" s="25"/>
      <c r="F35" s="26"/>
      <c r="G35" s="26"/>
      <c r="H35" s="27"/>
    </row>
    <row r="36" spans="1:8" x14ac:dyDescent="0.45">
      <c r="A36" s="21" t="s">
        <v>195</v>
      </c>
      <c r="B36" s="22"/>
      <c r="C36" s="23"/>
      <c r="D36" s="24"/>
      <c r="E36" s="25"/>
      <c r="F36" s="26"/>
      <c r="G36" s="26"/>
      <c r="H36" s="28"/>
    </row>
    <row r="37" spans="1:8" x14ac:dyDescent="0.45">
      <c r="A37" s="21" t="s">
        <v>196</v>
      </c>
      <c r="B37" s="22"/>
      <c r="C37" s="23"/>
      <c r="D37" s="24"/>
      <c r="E37" s="25"/>
      <c r="F37" s="26"/>
      <c r="G37" s="26"/>
      <c r="H37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1 - ED2 Detailed</vt:lpstr>
      <vt:lpstr>Table 1 - CDCM Input Version</vt:lpstr>
      <vt:lpstr>Table 1 - Delta From Previous</vt:lpstr>
      <vt:lpstr>Table 2</vt:lpstr>
      <vt:lpstr>Table 3 - Illustrative Prices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Andy Green</cp:lastModifiedBy>
  <cp:lastPrinted>2023-03-06T12:02:14Z</cp:lastPrinted>
  <dcterms:created xsi:type="dcterms:W3CDTF">2023-03-03T13:06:52Z</dcterms:created>
  <dcterms:modified xsi:type="dcterms:W3CDTF">2023-08-11T13:55:10Z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